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17235" windowHeight="11190" tabRatio="958" activeTab="2"/>
  </bookViews>
  <sheets>
    <sheet name="табл1прил5" sheetId="1" r:id="rId1"/>
    <sheet name="табл1прил6" sheetId="3" r:id="rId2"/>
    <sheet name="табл1прил7" sheetId="15" r:id="rId3"/>
    <sheet name="табл1 прил9" sheetId="14" r:id="rId4"/>
    <sheet name="Лист1" sheetId="16" r:id="rId5"/>
  </sheets>
  <definedNames>
    <definedName name="_xlnm._FilterDatabase" localSheetId="3" hidden="1">'табл1 прил9'!$A$11:$C$52</definedName>
    <definedName name="_xlnm._FilterDatabase" localSheetId="0" hidden="1">табл1прил5!$A$10:$G$507</definedName>
    <definedName name="_xlnm._FilterDatabase" localSheetId="1" hidden="1">табл1прил6!$A$10:$F$430</definedName>
    <definedName name="_xlnm._FilterDatabase" localSheetId="2" hidden="1">табл1прил7!$A$10:$H$509</definedName>
    <definedName name="_xlnm.Print_Titles" localSheetId="0">табл1прил5!$10:$10</definedName>
    <definedName name="_xlnm.Print_Titles" localSheetId="2">табл1прил7!$10:$10</definedName>
    <definedName name="_xlnm.Print_Area" localSheetId="0">табл1прил5!$A$1:$F$514</definedName>
    <definedName name="_xlnm.Print_Area" localSheetId="1">табл1прил6!$A$1:$F$437</definedName>
    <definedName name="_xlnm.Print_Area" localSheetId="2">табл1прил7!$A$1:$G$516</definedName>
  </definedNames>
  <calcPr calcId="145621"/>
</workbook>
</file>

<file path=xl/calcChain.xml><?xml version="1.0" encoding="utf-8"?>
<calcChain xmlns="http://schemas.openxmlformats.org/spreadsheetml/2006/main">
  <c r="G415" i="15" l="1"/>
  <c r="F415" i="15"/>
  <c r="E415" i="15"/>
  <c r="D415" i="15"/>
  <c r="C415" i="15"/>
  <c r="A415" i="15"/>
  <c r="F414" i="15"/>
  <c r="E414" i="15"/>
  <c r="D414" i="15"/>
  <c r="C414" i="15"/>
  <c r="A414" i="15"/>
  <c r="F166" i="3"/>
  <c r="F412" i="1"/>
  <c r="G414" i="15" s="1"/>
  <c r="F320" i="1" l="1"/>
  <c r="F104" i="1"/>
  <c r="A130" i="3" l="1"/>
  <c r="A129" i="3"/>
  <c r="A104" i="3"/>
  <c r="A103" i="3"/>
  <c r="B3" i="14" l="1"/>
  <c r="B2" i="14"/>
  <c r="E3" i="15"/>
  <c r="E2" i="15"/>
  <c r="D3" i="3"/>
  <c r="C2" i="3"/>
  <c r="G447" i="15" l="1"/>
  <c r="F447" i="15"/>
  <c r="E447" i="15"/>
  <c r="D447" i="15"/>
  <c r="C447" i="15"/>
  <c r="A447" i="15"/>
  <c r="C446" i="15"/>
  <c r="A446" i="15"/>
  <c r="G322" i="15"/>
  <c r="F322" i="15"/>
  <c r="E322" i="15"/>
  <c r="D322" i="15"/>
  <c r="C322" i="15"/>
  <c r="A322" i="15"/>
  <c r="F321" i="15"/>
  <c r="E321" i="15"/>
  <c r="D321" i="15"/>
  <c r="C321" i="15"/>
  <c r="A321" i="15"/>
  <c r="F320" i="15"/>
  <c r="E320" i="15"/>
  <c r="D320" i="15"/>
  <c r="C320" i="15"/>
  <c r="A320" i="15"/>
  <c r="G319" i="15"/>
  <c r="F319" i="15"/>
  <c r="E319" i="15"/>
  <c r="D319" i="15"/>
  <c r="C319" i="15"/>
  <c r="A319" i="15"/>
  <c r="F318" i="15"/>
  <c r="E318" i="15"/>
  <c r="D318" i="15"/>
  <c r="C318" i="15"/>
  <c r="A318" i="15"/>
  <c r="F317" i="15"/>
  <c r="E317" i="15"/>
  <c r="D317" i="15"/>
  <c r="C317" i="15"/>
  <c r="A317" i="15"/>
  <c r="E148" i="15"/>
  <c r="D148" i="15"/>
  <c r="C148" i="15"/>
  <c r="A148" i="15"/>
  <c r="G159" i="15"/>
  <c r="F159" i="15"/>
  <c r="E159" i="15"/>
  <c r="D159" i="15"/>
  <c r="C159" i="15"/>
  <c r="A159" i="15"/>
  <c r="F158" i="15"/>
  <c r="E158" i="15"/>
  <c r="D158" i="15"/>
  <c r="C158" i="15"/>
  <c r="A158" i="15"/>
  <c r="E157" i="15"/>
  <c r="D157" i="15"/>
  <c r="C157" i="15"/>
  <c r="A157" i="15"/>
  <c r="G156" i="15"/>
  <c r="F156" i="15"/>
  <c r="E156" i="15"/>
  <c r="D156" i="15"/>
  <c r="C156" i="15"/>
  <c r="A156" i="15"/>
  <c r="F155" i="15"/>
  <c r="E155" i="15"/>
  <c r="D155" i="15"/>
  <c r="C155" i="15"/>
  <c r="A155" i="15"/>
  <c r="E154" i="15"/>
  <c r="D154" i="15"/>
  <c r="C154" i="15"/>
  <c r="A154" i="15"/>
  <c r="G153" i="15"/>
  <c r="F153" i="15"/>
  <c r="E153" i="15"/>
  <c r="D153" i="15"/>
  <c r="C153" i="15"/>
  <c r="A153" i="15"/>
  <c r="F152" i="15"/>
  <c r="E152" i="15"/>
  <c r="D152" i="15"/>
  <c r="C152" i="15"/>
  <c r="A152" i="15"/>
  <c r="E151" i="15"/>
  <c r="D151" i="15"/>
  <c r="C151" i="15"/>
  <c r="A151" i="15"/>
  <c r="G150" i="15"/>
  <c r="F150" i="15"/>
  <c r="E150" i="15"/>
  <c r="D150" i="15"/>
  <c r="C150" i="15"/>
  <c r="A150" i="15"/>
  <c r="F149" i="15"/>
  <c r="E149" i="15"/>
  <c r="D149" i="15"/>
  <c r="C149" i="15"/>
  <c r="A149" i="15"/>
  <c r="G89" i="15"/>
  <c r="F89" i="15"/>
  <c r="E89" i="15"/>
  <c r="D89" i="15"/>
  <c r="C89" i="15"/>
  <c r="A89" i="15"/>
  <c r="F88" i="15"/>
  <c r="E88" i="15"/>
  <c r="D88" i="15"/>
  <c r="C88" i="15"/>
  <c r="A88" i="15"/>
  <c r="G54" i="15"/>
  <c r="F54" i="15"/>
  <c r="E54" i="15"/>
  <c r="D54" i="15"/>
  <c r="C54" i="15"/>
  <c r="A54" i="15"/>
  <c r="F53" i="15"/>
  <c r="E53" i="15"/>
  <c r="D53" i="15"/>
  <c r="C53" i="15"/>
  <c r="A53" i="15"/>
  <c r="F52" i="15"/>
  <c r="E52" i="15"/>
  <c r="D52" i="15"/>
  <c r="C52" i="15"/>
  <c r="A52" i="15"/>
  <c r="G48" i="15"/>
  <c r="F48" i="15"/>
  <c r="E48" i="15"/>
  <c r="D48" i="15"/>
  <c r="C48" i="15"/>
  <c r="A48" i="15"/>
  <c r="F47" i="15"/>
  <c r="E47" i="15"/>
  <c r="D47" i="15"/>
  <c r="C47" i="15"/>
  <c r="A47" i="15"/>
  <c r="F46" i="15"/>
  <c r="E46" i="15"/>
  <c r="D46" i="15"/>
  <c r="C46" i="15"/>
  <c r="A46" i="15"/>
  <c r="A165" i="3"/>
  <c r="A166" i="3"/>
  <c r="A164" i="3"/>
  <c r="F116" i="3"/>
  <c r="F115" i="3" s="1"/>
  <c r="A114" i="3"/>
  <c r="A111" i="3"/>
  <c r="F113" i="3"/>
  <c r="F112" i="3" s="1"/>
  <c r="A39" i="3"/>
  <c r="F41" i="3"/>
  <c r="F40" i="3" s="1"/>
  <c r="A36" i="3"/>
  <c r="F38" i="3"/>
  <c r="F37" i="3" s="1"/>
  <c r="A33" i="3"/>
  <c r="F35" i="3"/>
  <c r="F34" i="3" s="1"/>
  <c r="F32" i="3"/>
  <c r="F31" i="3" s="1"/>
  <c r="A30" i="3"/>
  <c r="F234" i="3"/>
  <c r="F233" i="3" s="1"/>
  <c r="F416" i="3"/>
  <c r="A414" i="3"/>
  <c r="F415" i="3"/>
  <c r="F414" i="3" s="1"/>
  <c r="A375" i="3"/>
  <c r="F377" i="3"/>
  <c r="F376" i="3" s="1"/>
  <c r="F375" i="3" s="1"/>
  <c r="F444" i="1" l="1"/>
  <c r="G446" i="15" s="1"/>
  <c r="F319" i="1"/>
  <c r="F316" i="1"/>
  <c r="G318" i="15" s="1"/>
  <c r="F156" i="1"/>
  <c r="F153" i="1"/>
  <c r="G155" i="15" s="1"/>
  <c r="F150" i="1"/>
  <c r="G152" i="15" s="1"/>
  <c r="F147" i="1"/>
  <c r="G149" i="15" s="1"/>
  <c r="F86" i="1"/>
  <c r="G88" i="15" s="1"/>
  <c r="F88" i="1"/>
  <c r="F51" i="1"/>
  <c r="F45" i="1"/>
  <c r="F50" i="1" l="1"/>
  <c r="G52" i="15" s="1"/>
  <c r="G53" i="15"/>
  <c r="F155" i="1"/>
  <c r="G157" i="15" s="1"/>
  <c r="G158" i="15"/>
  <c r="F318" i="1"/>
  <c r="G320" i="15" s="1"/>
  <c r="G321" i="15"/>
  <c r="F44" i="1"/>
  <c r="G46" i="15" s="1"/>
  <c r="G47" i="15"/>
  <c r="A181" i="3"/>
  <c r="A168" i="3"/>
  <c r="A167" i="3"/>
  <c r="A162" i="3"/>
  <c r="A152" i="3"/>
  <c r="A142" i="3"/>
  <c r="A135" i="3"/>
  <c r="A124" i="3"/>
  <c r="A123" i="3"/>
  <c r="A102" i="3"/>
  <c r="A88" i="3"/>
  <c r="A85" i="3"/>
  <c r="A82" i="3"/>
  <c r="A78" i="3"/>
  <c r="A77" i="3"/>
  <c r="A76" i="3"/>
  <c r="A73" i="3"/>
  <c r="A72" i="3"/>
  <c r="A29" i="3"/>
  <c r="A12" i="3"/>
  <c r="A11" i="3"/>
  <c r="G290" i="15" l="1"/>
  <c r="F290" i="15"/>
  <c r="E290" i="15"/>
  <c r="D290" i="15"/>
  <c r="C290" i="15"/>
  <c r="A290" i="15"/>
  <c r="G469" i="15"/>
  <c r="F469" i="15"/>
  <c r="E469" i="15"/>
  <c r="D469" i="15"/>
  <c r="C469" i="15"/>
  <c r="A469" i="15"/>
  <c r="F468" i="15"/>
  <c r="E468" i="15"/>
  <c r="D468" i="15"/>
  <c r="C468" i="15"/>
  <c r="A468" i="15"/>
  <c r="F467" i="15"/>
  <c r="E467" i="15"/>
  <c r="D467" i="15"/>
  <c r="C467" i="15"/>
  <c r="A467" i="15"/>
  <c r="G208" i="15"/>
  <c r="F208" i="15"/>
  <c r="E208" i="15"/>
  <c r="D208" i="15"/>
  <c r="C208" i="15"/>
  <c r="A208" i="15"/>
  <c r="F207" i="15"/>
  <c r="E207" i="15"/>
  <c r="D207" i="15"/>
  <c r="C207" i="15"/>
  <c r="A207" i="15"/>
  <c r="F206" i="15"/>
  <c r="E206" i="15"/>
  <c r="D206" i="15"/>
  <c r="C206" i="15"/>
  <c r="A206" i="15"/>
  <c r="G205" i="15"/>
  <c r="F205" i="15"/>
  <c r="E205" i="15"/>
  <c r="D205" i="15"/>
  <c r="C205" i="15"/>
  <c r="A205" i="15"/>
  <c r="F204" i="15"/>
  <c r="E204" i="15"/>
  <c r="D204" i="15"/>
  <c r="C204" i="15"/>
  <c r="A204" i="15"/>
  <c r="F203" i="15"/>
  <c r="E203" i="15"/>
  <c r="D203" i="15"/>
  <c r="C203" i="15"/>
  <c r="A203" i="15"/>
  <c r="G202" i="15"/>
  <c r="F202" i="15"/>
  <c r="E202" i="15"/>
  <c r="D202" i="15"/>
  <c r="C202" i="15"/>
  <c r="A202" i="15"/>
  <c r="F201" i="15"/>
  <c r="E201" i="15"/>
  <c r="D201" i="15"/>
  <c r="C201" i="15"/>
  <c r="A201" i="15"/>
  <c r="F200" i="15"/>
  <c r="E200" i="15"/>
  <c r="D200" i="15"/>
  <c r="C200" i="15"/>
  <c r="A200" i="15"/>
  <c r="F199" i="15"/>
  <c r="E199" i="15"/>
  <c r="D199" i="15"/>
  <c r="C199" i="15"/>
  <c r="A199" i="15"/>
  <c r="G198" i="15"/>
  <c r="F198" i="15"/>
  <c r="E198" i="15"/>
  <c r="D198" i="15"/>
  <c r="C198" i="15"/>
  <c r="A198" i="15"/>
  <c r="F197" i="15"/>
  <c r="E197" i="15"/>
  <c r="D197" i="15"/>
  <c r="C197" i="15"/>
  <c r="A197" i="15"/>
  <c r="F196" i="15"/>
  <c r="E196" i="15"/>
  <c r="D196" i="15"/>
  <c r="C196" i="15"/>
  <c r="A196" i="15"/>
  <c r="F195" i="15"/>
  <c r="E195" i="15"/>
  <c r="D195" i="15"/>
  <c r="C195" i="15"/>
  <c r="A195" i="15"/>
  <c r="F194" i="15"/>
  <c r="E194" i="15"/>
  <c r="D194" i="15"/>
  <c r="C194" i="15"/>
  <c r="A194" i="15"/>
  <c r="G193" i="15"/>
  <c r="F193" i="15"/>
  <c r="E193" i="15"/>
  <c r="D193" i="15"/>
  <c r="C193" i="15"/>
  <c r="A193" i="15"/>
  <c r="F192" i="15"/>
  <c r="E192" i="15"/>
  <c r="D192" i="15"/>
  <c r="C192" i="15"/>
  <c r="A192" i="15"/>
  <c r="F191" i="15"/>
  <c r="E191" i="15"/>
  <c r="D191" i="15"/>
  <c r="C191" i="15"/>
  <c r="A191" i="15"/>
  <c r="F190" i="15"/>
  <c r="E190" i="15"/>
  <c r="D190" i="15"/>
  <c r="C190" i="15"/>
  <c r="A190" i="15"/>
  <c r="F339" i="3"/>
  <c r="F84" i="3"/>
  <c r="F183" i="3" l="1"/>
  <c r="F182" i="3" s="1"/>
  <c r="F181" i="3" s="1"/>
  <c r="F90" i="3"/>
  <c r="F89" i="3" s="1"/>
  <c r="F88" i="3" s="1"/>
  <c r="F87" i="3"/>
  <c r="F86" i="3" s="1"/>
  <c r="F85" i="3" s="1"/>
  <c r="F80" i="3"/>
  <c r="F79" i="3" s="1"/>
  <c r="F78" i="3" s="1"/>
  <c r="F75" i="3"/>
  <c r="F74" i="3" s="1"/>
  <c r="F73" i="3" s="1"/>
  <c r="F72" i="3" s="1"/>
  <c r="F83" i="3"/>
  <c r="F82" i="3" s="1"/>
  <c r="F466" i="1"/>
  <c r="G468" i="15" s="1"/>
  <c r="F286" i="1"/>
  <c r="F205" i="1"/>
  <c r="F202" i="1"/>
  <c r="G204" i="15" s="1"/>
  <c r="F199" i="1"/>
  <c r="F195" i="1"/>
  <c r="F190" i="1"/>
  <c r="F189" i="1" l="1"/>
  <c r="G192" i="15"/>
  <c r="F198" i="1"/>
  <c r="G200" i="15" s="1"/>
  <c r="G201" i="15"/>
  <c r="F204" i="1"/>
  <c r="G206" i="15" s="1"/>
  <c r="G207" i="15"/>
  <c r="F194" i="1"/>
  <c r="G197" i="15"/>
  <c r="F81" i="3"/>
  <c r="F77" i="3" s="1"/>
  <c r="F76" i="3" s="1"/>
  <c r="F21" i="15"/>
  <c r="E21" i="15"/>
  <c r="D21" i="15"/>
  <c r="C21" i="15"/>
  <c r="A21" i="15"/>
  <c r="G20" i="15"/>
  <c r="F20" i="15"/>
  <c r="E20" i="15"/>
  <c r="D20" i="15"/>
  <c r="C20" i="15"/>
  <c r="A20" i="15"/>
  <c r="F19" i="15"/>
  <c r="E19" i="15"/>
  <c r="D19" i="15"/>
  <c r="C19" i="15"/>
  <c r="A19" i="15"/>
  <c r="F18" i="15"/>
  <c r="E18" i="15"/>
  <c r="D18" i="15"/>
  <c r="C18" i="15"/>
  <c r="A18" i="15"/>
  <c r="F384" i="3"/>
  <c r="F18" i="1"/>
  <c r="F17" i="1" s="1"/>
  <c r="G18" i="15" s="1"/>
  <c r="F193" i="1" l="1"/>
  <c r="G195" i="15" s="1"/>
  <c r="G196" i="15"/>
  <c r="F188" i="1"/>
  <c r="G190" i="15" s="1"/>
  <c r="G191" i="15"/>
  <c r="G19" i="15"/>
  <c r="F378" i="1"/>
  <c r="F377" i="1" s="1"/>
  <c r="F119" i="1"/>
  <c r="G121" i="15" s="1"/>
  <c r="F72" i="1"/>
  <c r="G74" i="15" s="1"/>
  <c r="B12" i="15"/>
  <c r="B13" i="15"/>
  <c r="B482" i="15"/>
  <c r="G508" i="15"/>
  <c r="G502" i="15"/>
  <c r="G500" i="15"/>
  <c r="G494" i="15"/>
  <c r="G492" i="15"/>
  <c r="G490" i="15"/>
  <c r="G486" i="15"/>
  <c r="G484" i="15"/>
  <c r="G482" i="15"/>
  <c r="G477" i="15"/>
  <c r="G475" i="15"/>
  <c r="G473" i="15"/>
  <c r="G466" i="15"/>
  <c r="G463" i="15"/>
  <c r="G461" i="15"/>
  <c r="G459" i="15"/>
  <c r="G453" i="15"/>
  <c r="G445" i="15"/>
  <c r="G442" i="15"/>
  <c r="G441" i="15"/>
  <c r="G439" i="15"/>
  <c r="G437" i="15"/>
  <c r="G435" i="15"/>
  <c r="G432" i="15"/>
  <c r="G429" i="15"/>
  <c r="G428" i="15"/>
  <c r="G426" i="15"/>
  <c r="G424" i="15"/>
  <c r="G422" i="15"/>
  <c r="G419" i="15"/>
  <c r="G413" i="15"/>
  <c r="G410" i="15"/>
  <c r="G409" i="15"/>
  <c r="G407" i="15"/>
  <c r="G405" i="15"/>
  <c r="G403" i="15"/>
  <c r="G400" i="15"/>
  <c r="G397" i="15"/>
  <c r="G396" i="15"/>
  <c r="G394" i="15"/>
  <c r="G392" i="15"/>
  <c r="G390" i="15"/>
  <c r="G387" i="15"/>
  <c r="G381" i="15"/>
  <c r="G377" i="15"/>
  <c r="G372" i="15"/>
  <c r="G369" i="15"/>
  <c r="G363" i="15"/>
  <c r="G361" i="15"/>
  <c r="G358" i="15"/>
  <c r="G356" i="15"/>
  <c r="G353" i="15"/>
  <c r="G351" i="15"/>
  <c r="G348" i="15"/>
  <c r="G346" i="15"/>
  <c r="G344" i="15"/>
  <c r="G340" i="15"/>
  <c r="G338" i="15"/>
  <c r="G334" i="15"/>
  <c r="G332" i="15"/>
  <c r="G328" i="15"/>
  <c r="G326" i="15"/>
  <c r="G316" i="15"/>
  <c r="G314" i="15"/>
  <c r="G312" i="15"/>
  <c r="G306" i="15"/>
  <c r="G302" i="15"/>
  <c r="G300" i="15"/>
  <c r="G298" i="15"/>
  <c r="G293" i="15"/>
  <c r="G289" i="15"/>
  <c r="G287" i="15"/>
  <c r="G285" i="15"/>
  <c r="G282" i="15"/>
  <c r="G280" i="15"/>
  <c r="G278" i="15"/>
  <c r="G274" i="15"/>
  <c r="G270" i="15"/>
  <c r="G264" i="15"/>
  <c r="G259" i="15"/>
  <c r="G256" i="15"/>
  <c r="G252" i="15"/>
  <c r="G249" i="15"/>
  <c r="G244" i="15"/>
  <c r="G241" i="15"/>
  <c r="G238" i="15"/>
  <c r="G236" i="15"/>
  <c r="G234" i="15"/>
  <c r="G231" i="15"/>
  <c r="G229" i="15"/>
  <c r="G227" i="15"/>
  <c r="G223" i="15"/>
  <c r="G221" i="15"/>
  <c r="G219" i="15"/>
  <c r="G216" i="15"/>
  <c r="G214" i="15"/>
  <c r="G212" i="15"/>
  <c r="G189" i="15"/>
  <c r="G187" i="15"/>
  <c r="G185" i="15"/>
  <c r="G182" i="15"/>
  <c r="G180" i="15"/>
  <c r="G178" i="15"/>
  <c r="G174" i="15"/>
  <c r="G172" i="15"/>
  <c r="G170" i="15"/>
  <c r="G167" i="15"/>
  <c r="G165" i="15"/>
  <c r="G163" i="15"/>
  <c r="G145" i="15"/>
  <c r="G143" i="15"/>
  <c r="G141" i="15"/>
  <c r="G138" i="15"/>
  <c r="G136" i="15"/>
  <c r="G130" i="15"/>
  <c r="G127" i="15"/>
  <c r="G122" i="15"/>
  <c r="G119" i="15"/>
  <c r="G116" i="15"/>
  <c r="G112" i="15"/>
  <c r="G109" i="15"/>
  <c r="G106" i="15"/>
  <c r="G100" i="15"/>
  <c r="G98" i="15"/>
  <c r="G92" i="15"/>
  <c r="G91" i="15"/>
  <c r="G87" i="15"/>
  <c r="G85" i="15"/>
  <c r="G82" i="15"/>
  <c r="G80" i="15"/>
  <c r="G75" i="15"/>
  <c r="G70" i="15"/>
  <c r="G67" i="15"/>
  <c r="G62" i="15"/>
  <c r="G57" i="15"/>
  <c r="G51" i="15"/>
  <c r="G45" i="15"/>
  <c r="G42" i="15"/>
  <c r="G41" i="15"/>
  <c r="G39" i="15"/>
  <c r="G36" i="15"/>
  <c r="G31" i="15"/>
  <c r="G29" i="15"/>
  <c r="G26" i="15"/>
  <c r="G17" i="15"/>
  <c r="F508" i="15"/>
  <c r="F507" i="15"/>
  <c r="F506" i="15"/>
  <c r="F505" i="15"/>
  <c r="F504" i="15"/>
  <c r="F503" i="15"/>
  <c r="F502" i="15"/>
  <c r="F501" i="15"/>
  <c r="F500" i="15"/>
  <c r="F499" i="15"/>
  <c r="F498" i="15"/>
  <c r="F497" i="15"/>
  <c r="F496" i="15"/>
  <c r="F495" i="15"/>
  <c r="F494" i="15"/>
  <c r="F493" i="15"/>
  <c r="F492" i="15"/>
  <c r="F491" i="15"/>
  <c r="F490" i="15"/>
  <c r="F489" i="15"/>
  <c r="F488" i="15"/>
  <c r="F487" i="15"/>
  <c r="F486" i="15"/>
  <c r="F485" i="15"/>
  <c r="F484" i="15"/>
  <c r="F483" i="15"/>
  <c r="F482" i="15"/>
  <c r="F481" i="15"/>
  <c r="F480" i="15"/>
  <c r="F479" i="15"/>
  <c r="F478" i="15"/>
  <c r="F477" i="15"/>
  <c r="F476" i="15"/>
  <c r="F475" i="15"/>
  <c r="F474" i="15"/>
  <c r="F473" i="15"/>
  <c r="F472" i="15"/>
  <c r="F471" i="15"/>
  <c r="F470" i="15"/>
  <c r="F466" i="15"/>
  <c r="F465" i="15"/>
  <c r="F464" i="15"/>
  <c r="F463" i="15"/>
  <c r="F462" i="15"/>
  <c r="F461" i="15"/>
  <c r="F460" i="15"/>
  <c r="F459" i="15"/>
  <c r="F458" i="15"/>
  <c r="F457" i="15"/>
  <c r="F456" i="15"/>
  <c r="F455" i="15"/>
  <c r="F454" i="15"/>
  <c r="F453" i="15"/>
  <c r="F452" i="15"/>
  <c r="F451" i="15"/>
  <c r="F450" i="15"/>
  <c r="F449" i="15"/>
  <c r="F445" i="15"/>
  <c r="F444" i="15"/>
  <c r="F443" i="15"/>
  <c r="F442" i="15"/>
  <c r="F441" i="15"/>
  <c r="F440" i="15"/>
  <c r="F439" i="15"/>
  <c r="F438" i="15"/>
  <c r="F437" i="15"/>
  <c r="F436" i="15"/>
  <c r="F435" i="15"/>
  <c r="F434" i="15"/>
  <c r="F433" i="15"/>
  <c r="F432" i="15"/>
  <c r="F431" i="15"/>
  <c r="F430" i="15"/>
  <c r="F429" i="15"/>
  <c r="F428" i="15"/>
  <c r="F427" i="15"/>
  <c r="F426" i="15"/>
  <c r="F425" i="15"/>
  <c r="F424" i="15"/>
  <c r="F423" i="15"/>
  <c r="F422" i="15"/>
  <c r="F421" i="15"/>
  <c r="F420" i="15"/>
  <c r="F419" i="15"/>
  <c r="F418" i="15"/>
  <c r="F417" i="15"/>
  <c r="F416" i="15"/>
  <c r="F413" i="15"/>
  <c r="F412" i="15"/>
  <c r="F411" i="15"/>
  <c r="F410" i="15"/>
  <c r="F409" i="15"/>
  <c r="F408" i="15"/>
  <c r="F407" i="15"/>
  <c r="F406" i="15"/>
  <c r="F405" i="15"/>
  <c r="F404" i="15"/>
  <c r="F403" i="15"/>
  <c r="F402" i="15"/>
  <c r="F401" i="15"/>
  <c r="F400" i="15"/>
  <c r="F399" i="15"/>
  <c r="F398" i="15"/>
  <c r="F397" i="15"/>
  <c r="F396" i="15"/>
  <c r="F395" i="15"/>
  <c r="F394" i="15"/>
  <c r="F393" i="15"/>
  <c r="F392" i="15"/>
  <c r="F391" i="15"/>
  <c r="F390" i="15"/>
  <c r="F389" i="15"/>
  <c r="F388" i="15"/>
  <c r="F387" i="15"/>
  <c r="F386" i="15"/>
  <c r="F385" i="15"/>
  <c r="F384" i="15"/>
  <c r="F383" i="15"/>
  <c r="F382" i="15"/>
  <c r="F381" i="15"/>
  <c r="F380" i="15"/>
  <c r="F379" i="15"/>
  <c r="F378" i="15"/>
  <c r="F377" i="15"/>
  <c r="F376" i="15"/>
  <c r="F375" i="15"/>
  <c r="F374" i="15"/>
  <c r="F373" i="15"/>
  <c r="F372" i="15"/>
  <c r="F371" i="15"/>
  <c r="F370" i="15"/>
  <c r="F369" i="15"/>
  <c r="F368" i="15"/>
  <c r="F367" i="15"/>
  <c r="F366" i="15"/>
  <c r="F365" i="15"/>
  <c r="F364" i="15"/>
  <c r="F363" i="15"/>
  <c r="F362" i="15"/>
  <c r="F361" i="15"/>
  <c r="F360" i="15"/>
  <c r="F359" i="15"/>
  <c r="F358" i="15"/>
  <c r="F357" i="15"/>
  <c r="F356" i="15"/>
  <c r="F355" i="15"/>
  <c r="F354" i="15"/>
  <c r="F353" i="15"/>
  <c r="F352" i="15"/>
  <c r="F351" i="15"/>
  <c r="F350" i="15"/>
  <c r="F349" i="15"/>
  <c r="F348" i="15"/>
  <c r="F347" i="15"/>
  <c r="F346" i="15"/>
  <c r="F345" i="15"/>
  <c r="F344" i="15"/>
  <c r="F343" i="15"/>
  <c r="F342" i="15"/>
  <c r="F341" i="15"/>
  <c r="F340" i="15"/>
  <c r="F339" i="15"/>
  <c r="F338" i="15"/>
  <c r="F337" i="15"/>
  <c r="F336" i="15"/>
  <c r="F335" i="15"/>
  <c r="F334" i="15"/>
  <c r="F333" i="15"/>
  <c r="F332" i="15"/>
  <c r="F331" i="15"/>
  <c r="F330" i="15"/>
  <c r="F329" i="15"/>
  <c r="F328" i="15"/>
  <c r="F327" i="15"/>
  <c r="F326" i="15"/>
  <c r="F325" i="15"/>
  <c r="F324" i="15"/>
  <c r="F323" i="15"/>
  <c r="F316" i="15"/>
  <c r="F315" i="15"/>
  <c r="F314" i="15"/>
  <c r="F313" i="15"/>
  <c r="F312" i="15"/>
  <c r="F311" i="15"/>
  <c r="F310" i="15"/>
  <c r="F309" i="15"/>
  <c r="F308" i="15"/>
  <c r="F307" i="15"/>
  <c r="F306" i="15"/>
  <c r="F305" i="15"/>
  <c r="F304" i="15"/>
  <c r="F303" i="15"/>
  <c r="F302" i="15"/>
  <c r="F301" i="15"/>
  <c r="F300" i="15"/>
  <c r="F299" i="15"/>
  <c r="F298" i="15"/>
  <c r="F297" i="15"/>
  <c r="F296" i="15"/>
  <c r="F295" i="15"/>
  <c r="F294" i="15"/>
  <c r="F293" i="15"/>
  <c r="F292" i="15"/>
  <c r="F291" i="15"/>
  <c r="F289" i="15"/>
  <c r="F288" i="15"/>
  <c r="F287" i="15"/>
  <c r="F286" i="15"/>
  <c r="F285" i="15"/>
  <c r="F284" i="15"/>
  <c r="F283" i="15"/>
  <c r="F282" i="15"/>
  <c r="F281" i="15"/>
  <c r="F280" i="15"/>
  <c r="F279" i="15"/>
  <c r="F278" i="15"/>
  <c r="F277" i="15"/>
  <c r="F276" i="15"/>
  <c r="F275" i="15"/>
  <c r="F274" i="15"/>
  <c r="F273" i="15"/>
  <c r="F272" i="15"/>
  <c r="F271" i="15"/>
  <c r="F270" i="15"/>
  <c r="F269" i="15"/>
  <c r="F268" i="15"/>
  <c r="F267" i="15"/>
  <c r="F266" i="15"/>
  <c r="F265" i="15"/>
  <c r="F264" i="15"/>
  <c r="F263" i="15"/>
  <c r="F262" i="15"/>
  <c r="F261" i="15"/>
  <c r="F260" i="15"/>
  <c r="F259" i="15"/>
  <c r="F258" i="15"/>
  <c r="F257" i="15"/>
  <c r="F256" i="15"/>
  <c r="F255" i="15"/>
  <c r="F254" i="15"/>
  <c r="F253" i="15"/>
  <c r="F252" i="15"/>
  <c r="F251" i="15"/>
  <c r="F250" i="15"/>
  <c r="F249" i="15"/>
  <c r="F248" i="15"/>
  <c r="F247" i="15"/>
  <c r="F246" i="15"/>
  <c r="F245" i="15"/>
  <c r="F244" i="15"/>
  <c r="F243" i="15"/>
  <c r="F242" i="15"/>
  <c r="F241" i="15"/>
  <c r="F240" i="15"/>
  <c r="F239" i="15"/>
  <c r="F238" i="15"/>
  <c r="F237" i="15"/>
  <c r="F236" i="15"/>
  <c r="F235" i="15"/>
  <c r="F234" i="15"/>
  <c r="F233" i="15"/>
  <c r="F232" i="15"/>
  <c r="F231" i="15"/>
  <c r="F230" i="15"/>
  <c r="F229" i="15"/>
  <c r="F228" i="15"/>
  <c r="F227" i="15"/>
  <c r="F226" i="15"/>
  <c r="F225" i="15"/>
  <c r="F224" i="15"/>
  <c r="F223" i="15"/>
  <c r="F222" i="15"/>
  <c r="F221" i="15"/>
  <c r="F220" i="15"/>
  <c r="F219" i="15"/>
  <c r="F218" i="15"/>
  <c r="F217" i="15"/>
  <c r="F216" i="15"/>
  <c r="F215" i="15"/>
  <c r="F214" i="15"/>
  <c r="F213" i="15"/>
  <c r="F212" i="15"/>
  <c r="F211" i="15"/>
  <c r="F210" i="15"/>
  <c r="F209" i="15"/>
  <c r="F189" i="15"/>
  <c r="F188" i="15"/>
  <c r="F187" i="15"/>
  <c r="F186" i="15"/>
  <c r="F185" i="15"/>
  <c r="F184" i="15"/>
  <c r="F183" i="15"/>
  <c r="F182" i="15"/>
  <c r="F181" i="15"/>
  <c r="F180" i="15"/>
  <c r="F179" i="15"/>
  <c r="F178" i="15"/>
  <c r="F177" i="15"/>
  <c r="F176" i="15"/>
  <c r="F175" i="15"/>
  <c r="F174" i="15"/>
  <c r="F173" i="15"/>
  <c r="F172" i="15"/>
  <c r="F171" i="15"/>
  <c r="F170" i="15"/>
  <c r="F169" i="15"/>
  <c r="F167" i="15"/>
  <c r="F166" i="15"/>
  <c r="F165" i="15"/>
  <c r="F164" i="15"/>
  <c r="F163" i="15"/>
  <c r="F162" i="15"/>
  <c r="F146" i="15"/>
  <c r="F145" i="15"/>
  <c r="F144" i="15"/>
  <c r="F143" i="15"/>
  <c r="F142" i="15"/>
  <c r="F141" i="15"/>
  <c r="F140" i="15"/>
  <c r="F139" i="15"/>
  <c r="F138" i="15"/>
  <c r="F137" i="15"/>
  <c r="F136" i="15"/>
  <c r="F135" i="15"/>
  <c r="F134" i="15"/>
  <c r="F133" i="15"/>
  <c r="F132" i="15"/>
  <c r="F130" i="15"/>
  <c r="F129" i="15"/>
  <c r="F128" i="15"/>
  <c r="F127" i="15"/>
  <c r="F126" i="15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3" i="15"/>
  <c r="F112" i="15"/>
  <c r="F111" i="15"/>
  <c r="F110" i="15"/>
  <c r="F109" i="15"/>
  <c r="F108" i="15"/>
  <c r="F107" i="15"/>
  <c r="F106" i="15"/>
  <c r="F105" i="15"/>
  <c r="F104" i="15"/>
  <c r="F103" i="15"/>
  <c r="F102" i="15"/>
  <c r="F100" i="15"/>
  <c r="F99" i="15"/>
  <c r="F98" i="15"/>
  <c r="F97" i="15"/>
  <c r="F96" i="15"/>
  <c r="F95" i="15"/>
  <c r="F94" i="15"/>
  <c r="F92" i="15"/>
  <c r="F91" i="15"/>
  <c r="F90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1" i="15"/>
  <c r="F50" i="15"/>
  <c r="F49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17" i="15"/>
  <c r="F16" i="15"/>
  <c r="F15" i="15"/>
  <c r="F14" i="15"/>
  <c r="F13" i="15"/>
  <c r="F12" i="15"/>
  <c r="E508" i="15"/>
  <c r="E507" i="15"/>
  <c r="E506" i="15"/>
  <c r="E505" i="15"/>
  <c r="E504" i="15"/>
  <c r="E503" i="15"/>
  <c r="E502" i="15"/>
  <c r="E501" i="15"/>
  <c r="E500" i="15"/>
  <c r="E499" i="15"/>
  <c r="E498" i="15"/>
  <c r="E497" i="15"/>
  <c r="E496" i="15"/>
  <c r="E495" i="15"/>
  <c r="E494" i="15"/>
  <c r="E493" i="15"/>
  <c r="E492" i="15"/>
  <c r="E491" i="15"/>
  <c r="E490" i="15"/>
  <c r="E489" i="15"/>
  <c r="E488" i="15"/>
  <c r="E487" i="15"/>
  <c r="E486" i="15"/>
  <c r="E485" i="15"/>
  <c r="E484" i="15"/>
  <c r="E483" i="15"/>
  <c r="E482" i="15"/>
  <c r="E481" i="15"/>
  <c r="E480" i="15"/>
  <c r="E479" i="15"/>
  <c r="E478" i="15"/>
  <c r="E477" i="15"/>
  <c r="E476" i="15"/>
  <c r="E475" i="15"/>
  <c r="E474" i="15"/>
  <c r="E473" i="15"/>
  <c r="E472" i="15"/>
  <c r="E471" i="15"/>
  <c r="E470" i="15"/>
  <c r="E466" i="15"/>
  <c r="E465" i="15"/>
  <c r="E464" i="15"/>
  <c r="E463" i="15"/>
  <c r="E462" i="15"/>
  <c r="E461" i="15"/>
  <c r="E460" i="15"/>
  <c r="E459" i="15"/>
  <c r="E458" i="15"/>
  <c r="E457" i="15"/>
  <c r="E456" i="15"/>
  <c r="E455" i="15"/>
  <c r="E454" i="15"/>
  <c r="E453" i="15"/>
  <c r="E452" i="15"/>
  <c r="E451" i="15"/>
  <c r="E450" i="15"/>
  <c r="E449" i="15"/>
  <c r="E445" i="15"/>
  <c r="E444" i="15"/>
  <c r="E443" i="15"/>
  <c r="E442" i="15"/>
  <c r="E441" i="15"/>
  <c r="E440" i="15"/>
  <c r="E439" i="15"/>
  <c r="E438" i="15"/>
  <c r="E437" i="15"/>
  <c r="E436" i="15"/>
  <c r="E435" i="15"/>
  <c r="E434" i="15"/>
  <c r="E433" i="15"/>
  <c r="E432" i="15"/>
  <c r="E431" i="15"/>
  <c r="E430" i="15"/>
  <c r="E429" i="15"/>
  <c r="E428" i="15"/>
  <c r="E427" i="15"/>
  <c r="E426" i="15"/>
  <c r="E425" i="15"/>
  <c r="E424" i="15"/>
  <c r="E423" i="15"/>
  <c r="E422" i="15"/>
  <c r="E421" i="15"/>
  <c r="E420" i="15"/>
  <c r="E419" i="15"/>
  <c r="E418" i="15"/>
  <c r="E417" i="15"/>
  <c r="E416" i="15"/>
  <c r="E413" i="15"/>
  <c r="E412" i="15"/>
  <c r="E411" i="15"/>
  <c r="E410" i="15"/>
  <c r="E409" i="15"/>
  <c r="E408" i="15"/>
  <c r="E407" i="15"/>
  <c r="E406" i="15"/>
  <c r="E405" i="15"/>
  <c r="E404" i="15"/>
  <c r="E403" i="15"/>
  <c r="E402" i="15"/>
  <c r="E401" i="15"/>
  <c r="E400" i="15"/>
  <c r="E399" i="15"/>
  <c r="E398" i="15"/>
  <c r="E397" i="15"/>
  <c r="E396" i="15"/>
  <c r="E395" i="15"/>
  <c r="E394" i="15"/>
  <c r="E393" i="15"/>
  <c r="E392" i="15"/>
  <c r="E391" i="15"/>
  <c r="E390" i="15"/>
  <c r="E389" i="15"/>
  <c r="E388" i="15"/>
  <c r="E387" i="15"/>
  <c r="E386" i="15"/>
  <c r="E385" i="15"/>
  <c r="E384" i="15"/>
  <c r="E383" i="15"/>
  <c r="E382" i="15"/>
  <c r="E381" i="15"/>
  <c r="E380" i="15"/>
  <c r="E379" i="15"/>
  <c r="E378" i="15"/>
  <c r="E377" i="15"/>
  <c r="E376" i="15"/>
  <c r="E375" i="15"/>
  <c r="E374" i="15"/>
  <c r="E373" i="15"/>
  <c r="E372" i="15"/>
  <c r="E371" i="15"/>
  <c r="E370" i="15"/>
  <c r="E369" i="15"/>
  <c r="E368" i="15"/>
  <c r="E367" i="15"/>
  <c r="E366" i="15"/>
  <c r="E365" i="15"/>
  <c r="E364" i="15"/>
  <c r="E363" i="15"/>
  <c r="E362" i="15"/>
  <c r="E361" i="15"/>
  <c r="E360" i="15"/>
  <c r="E359" i="15"/>
  <c r="E358" i="15"/>
  <c r="E357" i="15"/>
  <c r="E356" i="15"/>
  <c r="E355" i="15"/>
  <c r="E354" i="15"/>
  <c r="E353" i="15"/>
  <c r="E352" i="15"/>
  <c r="E351" i="15"/>
  <c r="E350" i="15"/>
  <c r="E349" i="15"/>
  <c r="E348" i="15"/>
  <c r="E347" i="15"/>
  <c r="E346" i="15"/>
  <c r="E345" i="15"/>
  <c r="E344" i="15"/>
  <c r="E343" i="15"/>
  <c r="E342" i="15"/>
  <c r="E341" i="15"/>
  <c r="E340" i="15"/>
  <c r="E339" i="15"/>
  <c r="E338" i="15"/>
  <c r="E337" i="15"/>
  <c r="E336" i="15"/>
  <c r="E335" i="15"/>
  <c r="E334" i="15"/>
  <c r="E333" i="15"/>
  <c r="E332" i="15"/>
  <c r="E331" i="15"/>
  <c r="E330" i="15"/>
  <c r="E329" i="15"/>
  <c r="E328" i="15"/>
  <c r="E327" i="15"/>
  <c r="E326" i="15"/>
  <c r="E325" i="15"/>
  <c r="E324" i="15"/>
  <c r="E323" i="15"/>
  <c r="E316" i="15"/>
  <c r="E315" i="15"/>
  <c r="E314" i="15"/>
  <c r="E313" i="15"/>
  <c r="E312" i="15"/>
  <c r="E311" i="15"/>
  <c r="E310" i="15"/>
  <c r="E309" i="15"/>
  <c r="E308" i="15"/>
  <c r="E307" i="15"/>
  <c r="E306" i="15"/>
  <c r="E305" i="15"/>
  <c r="E304" i="15"/>
  <c r="E303" i="15"/>
  <c r="E302" i="15"/>
  <c r="E301" i="15"/>
  <c r="E300" i="15"/>
  <c r="E299" i="15"/>
  <c r="E298" i="15"/>
  <c r="E297" i="15"/>
  <c r="E296" i="15"/>
  <c r="E295" i="15"/>
  <c r="E294" i="15"/>
  <c r="E293" i="15"/>
  <c r="E292" i="15"/>
  <c r="E291" i="15"/>
  <c r="E289" i="15"/>
  <c r="E288" i="15"/>
  <c r="E287" i="15"/>
  <c r="E286" i="15"/>
  <c r="E285" i="15"/>
  <c r="E284" i="15"/>
  <c r="E283" i="15"/>
  <c r="E282" i="15"/>
  <c r="E281" i="15"/>
  <c r="E280" i="15"/>
  <c r="E279" i="15"/>
  <c r="E278" i="15"/>
  <c r="E277" i="15"/>
  <c r="E276" i="15"/>
  <c r="E275" i="15"/>
  <c r="E274" i="15"/>
  <c r="E273" i="15"/>
  <c r="E272" i="15"/>
  <c r="E271" i="15"/>
  <c r="E270" i="15"/>
  <c r="E269" i="15"/>
  <c r="E268" i="15"/>
  <c r="E267" i="15"/>
  <c r="E266" i="15"/>
  <c r="E265" i="15"/>
  <c r="E264" i="15"/>
  <c r="E263" i="15"/>
  <c r="E262" i="15"/>
  <c r="E261" i="15"/>
  <c r="E260" i="15"/>
  <c r="E259" i="15"/>
  <c r="E258" i="15"/>
  <c r="E257" i="15"/>
  <c r="E256" i="15"/>
  <c r="E255" i="15"/>
  <c r="E254" i="15"/>
  <c r="E253" i="15"/>
  <c r="E252" i="15"/>
  <c r="E251" i="15"/>
  <c r="E250" i="15"/>
  <c r="E249" i="15"/>
  <c r="E248" i="15"/>
  <c r="E247" i="15"/>
  <c r="E246" i="15"/>
  <c r="E245" i="15"/>
  <c r="E244" i="15"/>
  <c r="E243" i="15"/>
  <c r="E242" i="15"/>
  <c r="E241" i="15"/>
  <c r="E240" i="15"/>
  <c r="E239" i="15"/>
  <c r="E238" i="15"/>
  <c r="E237" i="15"/>
  <c r="E236" i="15"/>
  <c r="E235" i="15"/>
  <c r="E234" i="15"/>
  <c r="E233" i="15"/>
  <c r="E232" i="15"/>
  <c r="E231" i="15"/>
  <c r="E230" i="15"/>
  <c r="E229" i="15"/>
  <c r="E228" i="15"/>
  <c r="E227" i="15"/>
  <c r="E226" i="15"/>
  <c r="E225" i="15"/>
  <c r="E224" i="15"/>
  <c r="E223" i="15"/>
  <c r="E222" i="15"/>
  <c r="E221" i="15"/>
  <c r="E220" i="15"/>
  <c r="E219" i="15"/>
  <c r="E218" i="15"/>
  <c r="E217" i="15"/>
  <c r="E216" i="15"/>
  <c r="E215" i="15"/>
  <c r="E214" i="15"/>
  <c r="E213" i="15"/>
  <c r="E212" i="15"/>
  <c r="E211" i="15"/>
  <c r="E210" i="15"/>
  <c r="E209" i="15"/>
  <c r="E189" i="15"/>
  <c r="E188" i="15"/>
  <c r="E187" i="15"/>
  <c r="E186" i="15"/>
  <c r="E185" i="15"/>
  <c r="E184" i="15"/>
  <c r="E183" i="15"/>
  <c r="E182" i="15"/>
  <c r="E181" i="15"/>
  <c r="E180" i="15"/>
  <c r="E179" i="15"/>
  <c r="E178" i="15"/>
  <c r="E177" i="15"/>
  <c r="E176" i="15"/>
  <c r="E175" i="15"/>
  <c r="E174" i="15"/>
  <c r="E173" i="15"/>
  <c r="E172" i="15"/>
  <c r="E171" i="15"/>
  <c r="E170" i="15"/>
  <c r="E169" i="15"/>
  <c r="E168" i="15"/>
  <c r="E167" i="15"/>
  <c r="E166" i="15"/>
  <c r="E165" i="15"/>
  <c r="E164" i="15"/>
  <c r="E163" i="15"/>
  <c r="E162" i="15"/>
  <c r="E161" i="15"/>
  <c r="E160" i="15"/>
  <c r="E147" i="15"/>
  <c r="E146" i="15"/>
  <c r="E145" i="15"/>
  <c r="E144" i="15"/>
  <c r="E143" i="15"/>
  <c r="E142" i="15"/>
  <c r="E141" i="15"/>
  <c r="E140" i="15"/>
  <c r="E139" i="15"/>
  <c r="E138" i="15"/>
  <c r="E137" i="15"/>
  <c r="E136" i="15"/>
  <c r="E135" i="15"/>
  <c r="E134" i="15"/>
  <c r="E133" i="15"/>
  <c r="E132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E118" i="15"/>
  <c r="E117" i="15"/>
  <c r="E116" i="15"/>
  <c r="E115" i="15"/>
  <c r="E114" i="15"/>
  <c r="E113" i="15"/>
  <c r="E112" i="15"/>
  <c r="E111" i="15"/>
  <c r="E110" i="15"/>
  <c r="E109" i="15"/>
  <c r="E108" i="15"/>
  <c r="E107" i="15"/>
  <c r="E106" i="15"/>
  <c r="E105" i="15"/>
  <c r="E104" i="15"/>
  <c r="E103" i="15"/>
  <c r="E102" i="15"/>
  <c r="E100" i="15"/>
  <c r="E99" i="15"/>
  <c r="E98" i="15"/>
  <c r="E97" i="15"/>
  <c r="E96" i="15"/>
  <c r="E95" i="15"/>
  <c r="E94" i="15"/>
  <c r="E92" i="15"/>
  <c r="E91" i="15"/>
  <c r="E90" i="15"/>
  <c r="E87" i="15"/>
  <c r="E86" i="15"/>
  <c r="E85" i="15"/>
  <c r="E84" i="15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E62" i="15"/>
  <c r="E61" i="15"/>
  <c r="E60" i="15"/>
  <c r="E59" i="15"/>
  <c r="E58" i="15"/>
  <c r="E57" i="15"/>
  <c r="E56" i="15"/>
  <c r="E55" i="15"/>
  <c r="E51" i="15"/>
  <c r="E50" i="15"/>
  <c r="E49" i="15"/>
  <c r="E45" i="15"/>
  <c r="E44" i="15"/>
  <c r="E43" i="15"/>
  <c r="E42" i="15"/>
  <c r="E41" i="15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17" i="15"/>
  <c r="E16" i="15"/>
  <c r="E15" i="15"/>
  <c r="E14" i="15"/>
  <c r="E13" i="15"/>
  <c r="E12" i="15"/>
  <c r="D508" i="15"/>
  <c r="D507" i="15"/>
  <c r="D506" i="15"/>
  <c r="D505" i="15"/>
  <c r="D504" i="15"/>
  <c r="D502" i="15"/>
  <c r="D501" i="15"/>
  <c r="D500" i="15"/>
  <c r="D499" i="15"/>
  <c r="D498" i="15"/>
  <c r="D497" i="15"/>
  <c r="D496" i="15"/>
  <c r="D494" i="15"/>
  <c r="D493" i="15"/>
  <c r="D492" i="15"/>
  <c r="D491" i="15"/>
  <c r="D490" i="15"/>
  <c r="D489" i="15"/>
  <c r="D488" i="15"/>
  <c r="D487" i="15"/>
  <c r="D486" i="15"/>
  <c r="D485" i="15"/>
  <c r="D484" i="15"/>
  <c r="D483" i="15"/>
  <c r="D482" i="15"/>
  <c r="D481" i="15"/>
  <c r="D480" i="15"/>
  <c r="D479" i="15"/>
  <c r="D478" i="15"/>
  <c r="D477" i="15"/>
  <c r="D476" i="15"/>
  <c r="D475" i="15"/>
  <c r="D474" i="15"/>
  <c r="D473" i="15"/>
  <c r="D472" i="15"/>
  <c r="D471" i="15"/>
  <c r="D470" i="15"/>
  <c r="D466" i="15"/>
  <c r="D465" i="15"/>
  <c r="D464" i="15"/>
  <c r="D463" i="15"/>
  <c r="D462" i="15"/>
  <c r="D461" i="15"/>
  <c r="D460" i="15"/>
  <c r="D459" i="15"/>
  <c r="D458" i="15"/>
  <c r="D457" i="15"/>
  <c r="D456" i="15"/>
  <c r="D455" i="15"/>
  <c r="D454" i="15"/>
  <c r="D453" i="15"/>
  <c r="D452" i="15"/>
  <c r="D451" i="15"/>
  <c r="D450" i="15"/>
  <c r="D449" i="15"/>
  <c r="D445" i="15"/>
  <c r="D444" i="15"/>
  <c r="D443" i="15"/>
  <c r="D442" i="15"/>
  <c r="D441" i="15"/>
  <c r="D440" i="15"/>
  <c r="D439" i="15"/>
  <c r="D438" i="15"/>
  <c r="D437" i="15"/>
  <c r="D436" i="15"/>
  <c r="D435" i="15"/>
  <c r="D434" i="15"/>
  <c r="D433" i="15"/>
  <c r="D432" i="15"/>
  <c r="D431" i="15"/>
  <c r="D430" i="15"/>
  <c r="D429" i="15"/>
  <c r="D428" i="15"/>
  <c r="D427" i="15"/>
  <c r="D426" i="15"/>
  <c r="D425" i="15"/>
  <c r="D424" i="15"/>
  <c r="D423" i="15"/>
  <c r="D422" i="15"/>
  <c r="D421" i="15"/>
  <c r="D420" i="15"/>
  <c r="D419" i="15"/>
  <c r="D418" i="15"/>
  <c r="D417" i="15"/>
  <c r="D416" i="15"/>
  <c r="D413" i="15"/>
  <c r="D412" i="15"/>
  <c r="D411" i="15"/>
  <c r="D410" i="15"/>
  <c r="D409" i="15"/>
  <c r="D408" i="15"/>
  <c r="D407" i="15"/>
  <c r="D406" i="15"/>
  <c r="D405" i="15"/>
  <c r="D404" i="15"/>
  <c r="D403" i="15"/>
  <c r="D402" i="15"/>
  <c r="D401" i="15"/>
  <c r="D400" i="15"/>
  <c r="D399" i="15"/>
  <c r="D398" i="15"/>
  <c r="D397" i="15"/>
  <c r="D396" i="15"/>
  <c r="D395" i="15"/>
  <c r="D394" i="15"/>
  <c r="D393" i="15"/>
  <c r="D392" i="15"/>
  <c r="D391" i="15"/>
  <c r="D390" i="15"/>
  <c r="D389" i="15"/>
  <c r="D388" i="15"/>
  <c r="D387" i="15"/>
  <c r="D386" i="15"/>
  <c r="D385" i="15"/>
  <c r="D384" i="15"/>
  <c r="D383" i="15"/>
  <c r="D382" i="15"/>
  <c r="D381" i="15"/>
  <c r="D380" i="15"/>
  <c r="D379" i="15"/>
  <c r="D378" i="15"/>
  <c r="D377" i="15"/>
  <c r="D376" i="15"/>
  <c r="D375" i="15"/>
  <c r="D374" i="15"/>
  <c r="D373" i="15"/>
  <c r="D372" i="15"/>
  <c r="D371" i="15"/>
  <c r="D370" i="15"/>
  <c r="D369" i="15"/>
  <c r="D368" i="15"/>
  <c r="D367" i="15"/>
  <c r="D366" i="15"/>
  <c r="D365" i="15"/>
  <c r="D364" i="15"/>
  <c r="D363" i="15"/>
  <c r="D362" i="15"/>
  <c r="D361" i="15"/>
  <c r="D360" i="15"/>
  <c r="D359" i="15"/>
  <c r="D358" i="15"/>
  <c r="D357" i="15"/>
  <c r="D356" i="15"/>
  <c r="D355" i="15"/>
  <c r="D354" i="15"/>
  <c r="D353" i="15"/>
  <c r="D352" i="15"/>
  <c r="D351" i="15"/>
  <c r="D350" i="15"/>
  <c r="D349" i="15"/>
  <c r="D348" i="15"/>
  <c r="D347" i="15"/>
  <c r="D346" i="15"/>
  <c r="D345" i="15"/>
  <c r="D344" i="15"/>
  <c r="D343" i="15"/>
  <c r="D342" i="15"/>
  <c r="D341" i="15"/>
  <c r="D340" i="15"/>
  <c r="D339" i="15"/>
  <c r="D338" i="15"/>
  <c r="D337" i="15"/>
  <c r="D336" i="15"/>
  <c r="D335" i="15"/>
  <c r="D334" i="15"/>
  <c r="D333" i="15"/>
  <c r="D332" i="15"/>
  <c r="D331" i="15"/>
  <c r="D330" i="15"/>
  <c r="D329" i="15"/>
  <c r="D328" i="15"/>
  <c r="D327" i="15"/>
  <c r="D326" i="15"/>
  <c r="D325" i="15"/>
  <c r="D324" i="15"/>
  <c r="D323" i="15"/>
  <c r="D316" i="15"/>
  <c r="D315" i="15"/>
  <c r="D314" i="15"/>
  <c r="D313" i="15"/>
  <c r="D312" i="15"/>
  <c r="D311" i="15"/>
  <c r="D310" i="15"/>
  <c r="D309" i="15"/>
  <c r="D308" i="15"/>
  <c r="D307" i="15"/>
  <c r="D306" i="15"/>
  <c r="D305" i="15"/>
  <c r="D304" i="15"/>
  <c r="D303" i="15"/>
  <c r="D302" i="15"/>
  <c r="D301" i="15"/>
  <c r="D300" i="15"/>
  <c r="D299" i="15"/>
  <c r="D298" i="15"/>
  <c r="D297" i="15"/>
  <c r="D296" i="15"/>
  <c r="D295" i="15"/>
  <c r="D294" i="15"/>
  <c r="D293" i="15"/>
  <c r="D292" i="15"/>
  <c r="D291" i="15"/>
  <c r="D289" i="15"/>
  <c r="D288" i="15"/>
  <c r="D287" i="15"/>
  <c r="D286" i="15"/>
  <c r="D285" i="15"/>
  <c r="D284" i="15"/>
  <c r="D283" i="15"/>
  <c r="D282" i="15"/>
  <c r="D281" i="15"/>
  <c r="D280" i="15"/>
  <c r="D279" i="15"/>
  <c r="D278" i="15"/>
  <c r="D277" i="15"/>
  <c r="D276" i="15"/>
  <c r="D275" i="15"/>
  <c r="D274" i="15"/>
  <c r="D273" i="15"/>
  <c r="D272" i="15"/>
  <c r="D271" i="15"/>
  <c r="D270" i="15"/>
  <c r="D269" i="15"/>
  <c r="D268" i="15"/>
  <c r="D267" i="15"/>
  <c r="D266" i="15"/>
  <c r="D265" i="15"/>
  <c r="D264" i="15"/>
  <c r="D263" i="15"/>
  <c r="D262" i="15"/>
  <c r="D261" i="15"/>
  <c r="D260" i="15"/>
  <c r="D259" i="15"/>
  <c r="D258" i="15"/>
  <c r="D257" i="15"/>
  <c r="D256" i="15"/>
  <c r="D255" i="15"/>
  <c r="D254" i="15"/>
  <c r="D253" i="15"/>
  <c r="D252" i="15"/>
  <c r="D251" i="15"/>
  <c r="D250" i="15"/>
  <c r="D249" i="15"/>
  <c r="D248" i="15"/>
  <c r="D247" i="15"/>
  <c r="D246" i="15"/>
  <c r="D245" i="15"/>
  <c r="D244" i="15"/>
  <c r="D243" i="15"/>
  <c r="D242" i="15"/>
  <c r="D241" i="15"/>
  <c r="D240" i="15"/>
  <c r="D239" i="15"/>
  <c r="D238" i="15"/>
  <c r="D237" i="15"/>
  <c r="D236" i="15"/>
  <c r="D235" i="15"/>
  <c r="D234" i="15"/>
  <c r="D233" i="15"/>
  <c r="D232" i="15"/>
  <c r="D231" i="15"/>
  <c r="D230" i="15"/>
  <c r="D229" i="15"/>
  <c r="D228" i="15"/>
  <c r="D227" i="15"/>
  <c r="D226" i="15"/>
  <c r="D225" i="15"/>
  <c r="D224" i="15"/>
  <c r="D223" i="15"/>
  <c r="D222" i="15"/>
  <c r="D221" i="15"/>
  <c r="D220" i="15"/>
  <c r="D219" i="15"/>
  <c r="D218" i="15"/>
  <c r="D217" i="15"/>
  <c r="D216" i="15"/>
  <c r="D215" i="15"/>
  <c r="D214" i="15"/>
  <c r="D213" i="15"/>
  <c r="D212" i="15"/>
  <c r="D211" i="15"/>
  <c r="D210" i="15"/>
  <c r="D209" i="15"/>
  <c r="D189" i="15"/>
  <c r="D188" i="15"/>
  <c r="D187" i="15"/>
  <c r="D186" i="15"/>
  <c r="D185" i="15"/>
  <c r="D184" i="15"/>
  <c r="D183" i="15"/>
  <c r="D182" i="15"/>
  <c r="D181" i="15"/>
  <c r="D180" i="15"/>
  <c r="D179" i="15"/>
  <c r="D178" i="15"/>
  <c r="D177" i="15"/>
  <c r="D176" i="15"/>
  <c r="D175" i="15"/>
  <c r="D174" i="15"/>
  <c r="D173" i="15"/>
  <c r="D172" i="15"/>
  <c r="D171" i="15"/>
  <c r="D170" i="15"/>
  <c r="D169" i="15"/>
  <c r="D168" i="15"/>
  <c r="D167" i="15"/>
  <c r="D166" i="15"/>
  <c r="D165" i="15"/>
  <c r="D164" i="15"/>
  <c r="D163" i="15"/>
  <c r="D162" i="15"/>
  <c r="D161" i="15"/>
  <c r="D160" i="15"/>
  <c r="D147" i="15"/>
  <c r="D146" i="15"/>
  <c r="D145" i="15"/>
  <c r="D144" i="15"/>
  <c r="D143" i="15"/>
  <c r="D142" i="15"/>
  <c r="D141" i="15"/>
  <c r="D140" i="15"/>
  <c r="D139" i="15"/>
  <c r="D138" i="15"/>
  <c r="D137" i="15"/>
  <c r="D136" i="15"/>
  <c r="D135" i="15"/>
  <c r="D134" i="15"/>
  <c r="D133" i="15"/>
  <c r="D132" i="15"/>
  <c r="D130" i="15"/>
  <c r="D129" i="15"/>
  <c r="D128" i="15"/>
  <c r="D127" i="15"/>
  <c r="D126" i="15"/>
  <c r="D125" i="15"/>
  <c r="D124" i="15"/>
  <c r="D123" i="15"/>
  <c r="D122" i="15"/>
  <c r="D121" i="15"/>
  <c r="D120" i="15"/>
  <c r="D119" i="15"/>
  <c r="D118" i="15"/>
  <c r="D117" i="15"/>
  <c r="D116" i="15"/>
  <c r="D115" i="15"/>
  <c r="D114" i="15"/>
  <c r="D113" i="15"/>
  <c r="D112" i="15"/>
  <c r="D111" i="15"/>
  <c r="D110" i="15"/>
  <c r="D109" i="15"/>
  <c r="D108" i="15"/>
  <c r="D107" i="15"/>
  <c r="D106" i="15"/>
  <c r="D105" i="15"/>
  <c r="D104" i="15"/>
  <c r="D103" i="15"/>
  <c r="D102" i="15"/>
  <c r="D100" i="15"/>
  <c r="D99" i="15"/>
  <c r="D98" i="15"/>
  <c r="D97" i="15"/>
  <c r="D96" i="15"/>
  <c r="D95" i="15"/>
  <c r="D92" i="15"/>
  <c r="D91" i="15"/>
  <c r="D90" i="15"/>
  <c r="D87" i="15"/>
  <c r="D86" i="15"/>
  <c r="D85" i="15"/>
  <c r="D84" i="15"/>
  <c r="D83" i="15"/>
  <c r="D82" i="15"/>
  <c r="D81" i="15"/>
  <c r="D80" i="15"/>
  <c r="D79" i="15"/>
  <c r="D78" i="15"/>
  <c r="D77" i="15"/>
  <c r="D76" i="15"/>
  <c r="D75" i="15"/>
  <c r="D74" i="15"/>
  <c r="D73" i="15"/>
  <c r="D72" i="15"/>
  <c r="D71" i="15"/>
  <c r="D70" i="15"/>
  <c r="D69" i="15"/>
  <c r="D68" i="15"/>
  <c r="D67" i="15"/>
  <c r="D66" i="15"/>
  <c r="D65" i="15"/>
  <c r="D64" i="15"/>
  <c r="D63" i="15"/>
  <c r="D62" i="15"/>
  <c r="D61" i="15"/>
  <c r="D60" i="15"/>
  <c r="D59" i="15"/>
  <c r="D58" i="15"/>
  <c r="D57" i="15"/>
  <c r="D56" i="15"/>
  <c r="D55" i="15"/>
  <c r="D51" i="15"/>
  <c r="D50" i="15"/>
  <c r="D49" i="15"/>
  <c r="D45" i="15"/>
  <c r="D44" i="15"/>
  <c r="D43" i="15"/>
  <c r="D42" i="15"/>
  <c r="D41" i="15"/>
  <c r="D40" i="15"/>
  <c r="D39" i="15"/>
  <c r="D38" i="15"/>
  <c r="D37" i="15"/>
  <c r="D36" i="15"/>
  <c r="D35" i="15"/>
  <c r="D34" i="15"/>
  <c r="D33" i="15"/>
  <c r="D32" i="15"/>
  <c r="D31" i="15"/>
  <c r="D30" i="15"/>
  <c r="D29" i="15"/>
  <c r="D28" i="15"/>
  <c r="D27" i="15"/>
  <c r="D26" i="15"/>
  <c r="D25" i="15"/>
  <c r="D24" i="15"/>
  <c r="D23" i="15"/>
  <c r="D22" i="15"/>
  <c r="D17" i="15"/>
  <c r="D16" i="15"/>
  <c r="D15" i="15"/>
  <c r="D14" i="15"/>
  <c r="D13" i="15"/>
  <c r="D12" i="15"/>
  <c r="C508" i="15"/>
  <c r="C507" i="15"/>
  <c r="C506" i="15"/>
  <c r="C505" i="15"/>
  <c r="C504" i="15"/>
  <c r="C503" i="15"/>
  <c r="C502" i="15"/>
  <c r="C501" i="15"/>
  <c r="C500" i="15"/>
  <c r="C499" i="15"/>
  <c r="C498" i="15"/>
  <c r="C497" i="15"/>
  <c r="C496" i="15"/>
  <c r="C495" i="15"/>
  <c r="C494" i="15"/>
  <c r="C493" i="15"/>
  <c r="C492" i="15"/>
  <c r="C491" i="15"/>
  <c r="C490" i="15"/>
  <c r="C489" i="15"/>
  <c r="C488" i="15"/>
  <c r="C487" i="15"/>
  <c r="C486" i="15"/>
  <c r="C485" i="15"/>
  <c r="C484" i="15"/>
  <c r="C483" i="15"/>
  <c r="C482" i="15"/>
  <c r="C481" i="15"/>
  <c r="C480" i="15"/>
  <c r="C479" i="15"/>
  <c r="C478" i="15"/>
  <c r="C477" i="15"/>
  <c r="C476" i="15"/>
  <c r="C475" i="15"/>
  <c r="C474" i="15"/>
  <c r="C473" i="15"/>
  <c r="C472" i="15"/>
  <c r="C471" i="15"/>
  <c r="C470" i="15"/>
  <c r="C466" i="15"/>
  <c r="C465" i="15"/>
  <c r="C464" i="15"/>
  <c r="C463" i="15"/>
  <c r="C462" i="15"/>
  <c r="C461" i="15"/>
  <c r="C460" i="15"/>
  <c r="C459" i="15"/>
  <c r="C458" i="15"/>
  <c r="C457" i="15"/>
  <c r="C456" i="15"/>
  <c r="C455" i="15"/>
  <c r="C454" i="15"/>
  <c r="C453" i="15"/>
  <c r="C452" i="15"/>
  <c r="C451" i="15"/>
  <c r="C450" i="15"/>
  <c r="C449" i="15"/>
  <c r="C448" i="15"/>
  <c r="C445" i="15"/>
  <c r="C444" i="15"/>
  <c r="C443" i="15"/>
  <c r="C442" i="15"/>
  <c r="C441" i="15"/>
  <c r="C440" i="15"/>
  <c r="C439" i="15"/>
  <c r="C438" i="15"/>
  <c r="C437" i="15"/>
  <c r="C436" i="15"/>
  <c r="C435" i="15"/>
  <c r="C434" i="15"/>
  <c r="C433" i="15"/>
  <c r="C432" i="15"/>
  <c r="C431" i="15"/>
  <c r="C430" i="15"/>
  <c r="C429" i="15"/>
  <c r="C428" i="15"/>
  <c r="C427" i="15"/>
  <c r="C426" i="15"/>
  <c r="C425" i="15"/>
  <c r="C424" i="15"/>
  <c r="C423" i="15"/>
  <c r="C422" i="15"/>
  <c r="C421" i="15"/>
  <c r="C420" i="15"/>
  <c r="C419" i="15"/>
  <c r="C418" i="15"/>
  <c r="C417" i="15"/>
  <c r="C416" i="15"/>
  <c r="C413" i="15"/>
  <c r="C412" i="15"/>
  <c r="C411" i="15"/>
  <c r="C410" i="15"/>
  <c r="C409" i="15"/>
  <c r="C408" i="15"/>
  <c r="C407" i="15"/>
  <c r="C406" i="15"/>
  <c r="C405" i="15"/>
  <c r="C404" i="15"/>
  <c r="C403" i="15"/>
  <c r="C402" i="15"/>
  <c r="C401" i="15"/>
  <c r="C400" i="15"/>
  <c r="C399" i="15"/>
  <c r="C398" i="15"/>
  <c r="C397" i="15"/>
  <c r="C396" i="15"/>
  <c r="C395" i="15"/>
  <c r="C394" i="15"/>
  <c r="C393" i="15"/>
  <c r="C392" i="15"/>
  <c r="C391" i="15"/>
  <c r="C390" i="15"/>
  <c r="C389" i="15"/>
  <c r="C388" i="15"/>
  <c r="C387" i="15"/>
  <c r="C386" i="15"/>
  <c r="C385" i="15"/>
  <c r="C384" i="15"/>
  <c r="C383" i="15"/>
  <c r="C382" i="15"/>
  <c r="C381" i="15"/>
  <c r="C380" i="15"/>
  <c r="C379" i="15"/>
  <c r="C378" i="15"/>
  <c r="C377" i="15"/>
  <c r="C376" i="15"/>
  <c r="C375" i="15"/>
  <c r="C374" i="15"/>
  <c r="C373" i="15"/>
  <c r="C372" i="15"/>
  <c r="C371" i="15"/>
  <c r="C370" i="15"/>
  <c r="C369" i="15"/>
  <c r="C368" i="15"/>
  <c r="C367" i="15"/>
  <c r="C366" i="15"/>
  <c r="C365" i="15"/>
  <c r="C364" i="15"/>
  <c r="C363" i="15"/>
  <c r="C362" i="15"/>
  <c r="C361" i="15"/>
  <c r="C360" i="15"/>
  <c r="C359" i="15"/>
  <c r="C358" i="15"/>
  <c r="C357" i="15"/>
  <c r="C356" i="15"/>
  <c r="C355" i="15"/>
  <c r="C354" i="15"/>
  <c r="C353" i="15"/>
  <c r="C352" i="15"/>
  <c r="C351" i="15"/>
  <c r="C350" i="15"/>
  <c r="C349" i="15"/>
  <c r="C348" i="15"/>
  <c r="C347" i="15"/>
  <c r="C346" i="15"/>
  <c r="C345" i="15"/>
  <c r="C344" i="15"/>
  <c r="C343" i="15"/>
  <c r="C342" i="15"/>
  <c r="C341" i="15"/>
  <c r="C340" i="15"/>
  <c r="C339" i="15"/>
  <c r="C338" i="15"/>
  <c r="C337" i="15"/>
  <c r="C336" i="15"/>
  <c r="C335" i="15"/>
  <c r="C334" i="15"/>
  <c r="C333" i="15"/>
  <c r="C332" i="15"/>
  <c r="C331" i="15"/>
  <c r="C330" i="15"/>
  <c r="C329" i="15"/>
  <c r="C328" i="15"/>
  <c r="C327" i="15"/>
  <c r="C326" i="15"/>
  <c r="C325" i="15"/>
  <c r="C324" i="15"/>
  <c r="C323" i="15"/>
  <c r="C316" i="15"/>
  <c r="C315" i="15"/>
  <c r="C314" i="15"/>
  <c r="C313" i="15"/>
  <c r="C312" i="15"/>
  <c r="C311" i="15"/>
  <c r="C310" i="15"/>
  <c r="C309" i="15"/>
  <c r="C308" i="15"/>
  <c r="C307" i="15"/>
  <c r="C306" i="15"/>
  <c r="C305" i="15"/>
  <c r="C304" i="15"/>
  <c r="C303" i="15"/>
  <c r="C302" i="15"/>
  <c r="C301" i="15"/>
  <c r="C300" i="15"/>
  <c r="C299" i="15"/>
  <c r="C298" i="15"/>
  <c r="C297" i="15"/>
  <c r="C296" i="15"/>
  <c r="C295" i="15"/>
  <c r="C294" i="15"/>
  <c r="C293" i="15"/>
  <c r="C292" i="15"/>
  <c r="C291" i="15"/>
  <c r="C289" i="15"/>
  <c r="C288" i="15"/>
  <c r="C287" i="15"/>
  <c r="C286" i="15"/>
  <c r="C285" i="15"/>
  <c r="C284" i="15"/>
  <c r="C283" i="15"/>
  <c r="C282" i="15"/>
  <c r="C281" i="15"/>
  <c r="C280" i="15"/>
  <c r="C279" i="15"/>
  <c r="C278" i="15"/>
  <c r="C277" i="15"/>
  <c r="C276" i="15"/>
  <c r="C275" i="15"/>
  <c r="C274" i="15"/>
  <c r="C273" i="15"/>
  <c r="C272" i="15"/>
  <c r="C271" i="15"/>
  <c r="C270" i="15"/>
  <c r="C269" i="15"/>
  <c r="C268" i="15"/>
  <c r="C267" i="15"/>
  <c r="C266" i="15"/>
  <c r="C265" i="15"/>
  <c r="C264" i="15"/>
  <c r="C263" i="15"/>
  <c r="C262" i="15"/>
  <c r="C261" i="15"/>
  <c r="C260" i="15"/>
  <c r="C259" i="15"/>
  <c r="C258" i="15"/>
  <c r="C257" i="15"/>
  <c r="C256" i="15"/>
  <c r="C255" i="15"/>
  <c r="C254" i="15"/>
  <c r="C253" i="15"/>
  <c r="C252" i="15"/>
  <c r="C251" i="15"/>
  <c r="C250" i="15"/>
  <c r="C249" i="15"/>
  <c r="C248" i="15"/>
  <c r="C247" i="15"/>
  <c r="C246" i="15"/>
  <c r="C245" i="15"/>
  <c r="C244" i="15"/>
  <c r="C243" i="15"/>
  <c r="C242" i="15"/>
  <c r="C241" i="15"/>
  <c r="C240" i="15"/>
  <c r="C239" i="15"/>
  <c r="C238" i="15"/>
  <c r="C237" i="15"/>
  <c r="C236" i="15"/>
  <c r="C235" i="15"/>
  <c r="C234" i="15"/>
  <c r="C233" i="15"/>
  <c r="C232" i="15"/>
  <c r="C231" i="15"/>
  <c r="C230" i="15"/>
  <c r="C229" i="15"/>
  <c r="C228" i="15"/>
  <c r="C227" i="15"/>
  <c r="C226" i="15"/>
  <c r="C225" i="15"/>
  <c r="C224" i="15"/>
  <c r="C223" i="15"/>
  <c r="C222" i="15"/>
  <c r="C221" i="15"/>
  <c r="C220" i="15"/>
  <c r="C219" i="15"/>
  <c r="C218" i="15"/>
  <c r="C217" i="15"/>
  <c r="C216" i="15"/>
  <c r="C215" i="15"/>
  <c r="C214" i="15"/>
  <c r="C213" i="15"/>
  <c r="C212" i="15"/>
  <c r="C211" i="15"/>
  <c r="C210" i="15"/>
  <c r="C209" i="15"/>
  <c r="C189" i="15"/>
  <c r="C188" i="15"/>
  <c r="C187" i="15"/>
  <c r="C186" i="15"/>
  <c r="C185" i="15"/>
  <c r="C184" i="15"/>
  <c r="C183" i="15"/>
  <c r="C182" i="15"/>
  <c r="C181" i="15"/>
  <c r="C180" i="15"/>
  <c r="C179" i="15"/>
  <c r="C178" i="15"/>
  <c r="C177" i="15"/>
  <c r="C176" i="15"/>
  <c r="C175" i="15"/>
  <c r="C174" i="15"/>
  <c r="C173" i="15"/>
  <c r="C172" i="15"/>
  <c r="C171" i="15"/>
  <c r="C170" i="15"/>
  <c r="C169" i="15"/>
  <c r="C168" i="15"/>
  <c r="C167" i="15"/>
  <c r="C166" i="15"/>
  <c r="C165" i="15"/>
  <c r="C164" i="15"/>
  <c r="C163" i="15"/>
  <c r="C162" i="15"/>
  <c r="C161" i="15"/>
  <c r="C160" i="15"/>
  <c r="C147" i="15"/>
  <c r="C146" i="15"/>
  <c r="C145" i="15"/>
  <c r="C144" i="15"/>
  <c r="C143" i="15"/>
  <c r="C142" i="15"/>
  <c r="C141" i="15"/>
  <c r="C140" i="15"/>
  <c r="C139" i="15"/>
  <c r="C138" i="15"/>
  <c r="C137" i="15"/>
  <c r="C136" i="15"/>
  <c r="C135" i="15"/>
  <c r="C134" i="15"/>
  <c r="C133" i="15"/>
  <c r="C132" i="15"/>
  <c r="C131" i="15"/>
  <c r="C130" i="15"/>
  <c r="C129" i="15"/>
  <c r="C128" i="15"/>
  <c r="C127" i="15"/>
  <c r="C126" i="15"/>
  <c r="C125" i="15"/>
  <c r="C124" i="15"/>
  <c r="C123" i="15"/>
  <c r="C122" i="15"/>
  <c r="C121" i="15"/>
  <c r="C120" i="15"/>
  <c r="C119" i="15"/>
  <c r="C118" i="15"/>
  <c r="C117" i="15"/>
  <c r="C116" i="15"/>
  <c r="C115" i="15"/>
  <c r="C114" i="15"/>
  <c r="C113" i="15"/>
  <c r="C112" i="15"/>
  <c r="C111" i="15"/>
  <c r="C110" i="15"/>
  <c r="C109" i="15"/>
  <c r="C108" i="15"/>
  <c r="C107" i="15"/>
  <c r="C106" i="15"/>
  <c r="C105" i="15"/>
  <c r="C104" i="15"/>
  <c r="C103" i="15"/>
  <c r="C102" i="15"/>
  <c r="C101" i="15"/>
  <c r="C100" i="15"/>
  <c r="C99" i="15"/>
  <c r="C98" i="15"/>
  <c r="C97" i="15"/>
  <c r="C96" i="15"/>
  <c r="C95" i="15"/>
  <c r="C94" i="15"/>
  <c r="C92" i="15"/>
  <c r="C91" i="15"/>
  <c r="C90" i="15"/>
  <c r="C87" i="15"/>
  <c r="C86" i="15"/>
  <c r="C85" i="15"/>
  <c r="C84" i="15"/>
  <c r="C83" i="15"/>
  <c r="C82" i="15"/>
  <c r="C81" i="15"/>
  <c r="C80" i="15"/>
  <c r="C79" i="15"/>
  <c r="C78" i="15"/>
  <c r="C77" i="15"/>
  <c r="C76" i="15"/>
  <c r="C75" i="15"/>
  <c r="C74" i="15"/>
  <c r="C73" i="15"/>
  <c r="C72" i="15"/>
  <c r="C71" i="15"/>
  <c r="C70" i="15"/>
  <c r="C69" i="15"/>
  <c r="C68" i="15"/>
  <c r="C67" i="15"/>
  <c r="C66" i="15"/>
  <c r="C65" i="15"/>
  <c r="C64" i="15"/>
  <c r="C63" i="15"/>
  <c r="C62" i="15"/>
  <c r="C61" i="15"/>
  <c r="C60" i="15"/>
  <c r="C59" i="15"/>
  <c r="C58" i="15"/>
  <c r="C57" i="15"/>
  <c r="C56" i="15"/>
  <c r="C55" i="15"/>
  <c r="C51" i="15"/>
  <c r="C50" i="15"/>
  <c r="C49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C17" i="15"/>
  <c r="C16" i="15"/>
  <c r="C15" i="15"/>
  <c r="C14" i="15"/>
  <c r="C13" i="15"/>
  <c r="C12" i="15"/>
  <c r="A508" i="15"/>
  <c r="A507" i="15"/>
  <c r="A506" i="15"/>
  <c r="A505" i="15"/>
  <c r="A504" i="15"/>
  <c r="A503" i="15"/>
  <c r="A502" i="15"/>
  <c r="A501" i="15"/>
  <c r="A500" i="15"/>
  <c r="A499" i="15"/>
  <c r="A498" i="15"/>
  <c r="A497" i="15"/>
  <c r="A496" i="15"/>
  <c r="A495" i="15"/>
  <c r="A494" i="15"/>
  <c r="A493" i="15"/>
  <c r="A492" i="15"/>
  <c r="A491" i="15"/>
  <c r="A490" i="15"/>
  <c r="A489" i="15"/>
  <c r="A488" i="15"/>
  <c r="A487" i="15"/>
  <c r="A486" i="15"/>
  <c r="A485" i="15"/>
  <c r="A484" i="15"/>
  <c r="A483" i="15"/>
  <c r="A482" i="15"/>
  <c r="A481" i="15"/>
  <c r="A480" i="15"/>
  <c r="A479" i="15"/>
  <c r="A478" i="15"/>
  <c r="A477" i="15"/>
  <c r="A476" i="15"/>
  <c r="A475" i="15"/>
  <c r="A474" i="15"/>
  <c r="A473" i="15"/>
  <c r="A472" i="15"/>
  <c r="A471" i="15"/>
  <c r="A470" i="15"/>
  <c r="A466" i="15"/>
  <c r="A465" i="15"/>
  <c r="A464" i="15"/>
  <c r="A463" i="15"/>
  <c r="A462" i="15"/>
  <c r="A461" i="15"/>
  <c r="A460" i="15"/>
  <c r="A459" i="15"/>
  <c r="A458" i="15"/>
  <c r="A457" i="15"/>
  <c r="A456" i="15"/>
  <c r="A455" i="15"/>
  <c r="A454" i="15"/>
  <c r="A453" i="15"/>
  <c r="A452" i="15"/>
  <c r="A451" i="15"/>
  <c r="A450" i="15"/>
  <c r="A449" i="15"/>
  <c r="A448" i="15"/>
  <c r="A445" i="15"/>
  <c r="A444" i="15"/>
  <c r="A443" i="15"/>
  <c r="A442" i="15"/>
  <c r="A441" i="15"/>
  <c r="A440" i="15"/>
  <c r="A439" i="15"/>
  <c r="A438" i="15"/>
  <c r="A437" i="15"/>
  <c r="A436" i="15"/>
  <c r="A435" i="15"/>
  <c r="A434" i="15"/>
  <c r="A433" i="15"/>
  <c r="A432" i="15"/>
  <c r="A431" i="15"/>
  <c r="A430" i="15"/>
  <c r="A429" i="15"/>
  <c r="A428" i="15"/>
  <c r="A427" i="15"/>
  <c r="A426" i="15"/>
  <c r="A425" i="15"/>
  <c r="A424" i="15"/>
  <c r="A423" i="15"/>
  <c r="A422" i="15"/>
  <c r="A421" i="15"/>
  <c r="A420" i="15"/>
  <c r="A419" i="15"/>
  <c r="A418" i="15"/>
  <c r="A417" i="15"/>
  <c r="A416" i="15"/>
  <c r="A413" i="15"/>
  <c r="A412" i="15"/>
  <c r="A411" i="15"/>
  <c r="A410" i="15"/>
  <c r="A409" i="15"/>
  <c r="A408" i="15"/>
  <c r="A407" i="15"/>
  <c r="A406" i="15"/>
  <c r="A405" i="15"/>
  <c r="A404" i="15"/>
  <c r="A403" i="15"/>
  <c r="A402" i="15"/>
  <c r="A401" i="15"/>
  <c r="A400" i="15"/>
  <c r="A399" i="15"/>
  <c r="A398" i="15"/>
  <c r="A397" i="15"/>
  <c r="A396" i="15"/>
  <c r="A395" i="15"/>
  <c r="A394" i="15"/>
  <c r="A393" i="15"/>
  <c r="A392" i="15"/>
  <c r="A391" i="15"/>
  <c r="A390" i="15"/>
  <c r="A389" i="15"/>
  <c r="A388" i="15"/>
  <c r="A387" i="15"/>
  <c r="A386" i="15"/>
  <c r="A385" i="15"/>
  <c r="A384" i="15"/>
  <c r="A383" i="15"/>
  <c r="A382" i="15"/>
  <c r="A381" i="15"/>
  <c r="A380" i="15"/>
  <c r="A379" i="15"/>
  <c r="A378" i="15"/>
  <c r="A377" i="15"/>
  <c r="A376" i="15"/>
  <c r="A375" i="15"/>
  <c r="A374" i="15"/>
  <c r="A373" i="15"/>
  <c r="A372" i="15"/>
  <c r="A371" i="15"/>
  <c r="A370" i="15"/>
  <c r="A369" i="15"/>
  <c r="A368" i="15"/>
  <c r="A367" i="15"/>
  <c r="A366" i="15"/>
  <c r="A365" i="15"/>
  <c r="A364" i="15"/>
  <c r="A363" i="15"/>
  <c r="A362" i="15"/>
  <c r="A361" i="15"/>
  <c r="A360" i="15"/>
  <c r="A359" i="15"/>
  <c r="A358" i="15"/>
  <c r="A357" i="15"/>
  <c r="A356" i="15"/>
  <c r="A355" i="15"/>
  <c r="A354" i="15"/>
  <c r="A353" i="15"/>
  <c r="A352" i="15"/>
  <c r="A351" i="15"/>
  <c r="A350" i="15"/>
  <c r="A349" i="15"/>
  <c r="A348" i="15"/>
  <c r="A347" i="15"/>
  <c r="A346" i="15"/>
  <c r="A345" i="15"/>
  <c r="A344" i="15"/>
  <c r="A343" i="15"/>
  <c r="A342" i="15"/>
  <c r="A341" i="15"/>
  <c r="A340" i="15"/>
  <c r="A339" i="15"/>
  <c r="A338" i="15"/>
  <c r="A337" i="15"/>
  <c r="A336" i="15"/>
  <c r="A335" i="15"/>
  <c r="A334" i="15"/>
  <c r="A333" i="15"/>
  <c r="A332" i="15"/>
  <c r="A331" i="15"/>
  <c r="A330" i="15"/>
  <c r="A329" i="15"/>
  <c r="A328" i="15"/>
  <c r="A327" i="15"/>
  <c r="A326" i="15"/>
  <c r="A325" i="15"/>
  <c r="A324" i="15"/>
  <c r="A323" i="15"/>
  <c r="A316" i="15"/>
  <c r="A315" i="15"/>
  <c r="A314" i="15"/>
  <c r="A313" i="15"/>
  <c r="A312" i="15"/>
  <c r="A311" i="15"/>
  <c r="A310" i="15"/>
  <c r="A309" i="15"/>
  <c r="A308" i="15"/>
  <c r="A307" i="15"/>
  <c r="A306" i="15"/>
  <c r="A305" i="15"/>
  <c r="A304" i="15"/>
  <c r="A303" i="15"/>
  <c r="A302" i="15"/>
  <c r="A301" i="15"/>
  <c r="A300" i="15"/>
  <c r="A299" i="15"/>
  <c r="A298" i="15"/>
  <c r="A297" i="15"/>
  <c r="A296" i="15"/>
  <c r="A295" i="15"/>
  <c r="A294" i="15"/>
  <c r="A293" i="15"/>
  <c r="A292" i="15"/>
  <c r="A291" i="15"/>
  <c r="A289" i="15"/>
  <c r="A288" i="15"/>
  <c r="A287" i="15"/>
  <c r="A286" i="15"/>
  <c r="A285" i="15"/>
  <c r="A284" i="15"/>
  <c r="A283" i="15"/>
  <c r="A282" i="15"/>
  <c r="A281" i="15"/>
  <c r="A280" i="15"/>
  <c r="A279" i="15"/>
  <c r="A278" i="15"/>
  <c r="A277" i="15"/>
  <c r="A276" i="15"/>
  <c r="A275" i="15"/>
  <c r="A274" i="15"/>
  <c r="A273" i="15"/>
  <c r="A272" i="15"/>
  <c r="A271" i="15"/>
  <c r="A270" i="15"/>
  <c r="A269" i="15"/>
  <c r="A268" i="15"/>
  <c r="A267" i="15"/>
  <c r="A266" i="15"/>
  <c r="A265" i="15"/>
  <c r="A264" i="15"/>
  <c r="A263" i="15"/>
  <c r="A262" i="15"/>
  <c r="A261" i="15"/>
  <c r="A260" i="15"/>
  <c r="A259" i="15"/>
  <c r="A258" i="15"/>
  <c r="A257" i="15"/>
  <c r="A256" i="15"/>
  <c r="A255" i="15"/>
  <c r="A254" i="15"/>
  <c r="A253" i="15"/>
  <c r="A252" i="15"/>
  <c r="A251" i="15"/>
  <c r="A250" i="15"/>
  <c r="A249" i="15"/>
  <c r="A248" i="15"/>
  <c r="A247" i="15"/>
  <c r="A246" i="15"/>
  <c r="A245" i="15"/>
  <c r="A244" i="15"/>
  <c r="A243" i="15"/>
  <c r="A242" i="15"/>
  <c r="A241" i="15"/>
  <c r="A240" i="15"/>
  <c r="A239" i="15"/>
  <c r="A238" i="15"/>
  <c r="A237" i="15"/>
  <c r="A236" i="15"/>
  <c r="A235" i="15"/>
  <c r="A234" i="15"/>
  <c r="A233" i="15"/>
  <c r="A232" i="15"/>
  <c r="A231" i="15"/>
  <c r="A230" i="15"/>
  <c r="A229" i="15"/>
  <c r="A228" i="15"/>
  <c r="A227" i="15"/>
  <c r="A226" i="15"/>
  <c r="A225" i="15"/>
  <c r="A224" i="15"/>
  <c r="A223" i="15"/>
  <c r="A222" i="15"/>
  <c r="A221" i="15"/>
  <c r="A220" i="15"/>
  <c r="A219" i="15"/>
  <c r="A218" i="15"/>
  <c r="A217" i="15"/>
  <c r="A216" i="15"/>
  <c r="A215" i="15"/>
  <c r="A214" i="15"/>
  <c r="A213" i="15"/>
  <c r="A212" i="15"/>
  <c r="A211" i="15"/>
  <c r="A210" i="15"/>
  <c r="A209" i="15"/>
  <c r="A189" i="15"/>
  <c r="A188" i="15"/>
  <c r="A187" i="15"/>
  <c r="A186" i="15"/>
  <c r="A185" i="15"/>
  <c r="A184" i="15"/>
  <c r="A183" i="15"/>
  <c r="A182" i="15"/>
  <c r="A181" i="15"/>
  <c r="A180" i="15"/>
  <c r="A179" i="15"/>
  <c r="A178" i="15"/>
  <c r="A177" i="15"/>
  <c r="A176" i="15"/>
  <c r="A175" i="15"/>
  <c r="A174" i="15"/>
  <c r="A173" i="15"/>
  <c r="A172" i="15"/>
  <c r="A171" i="15"/>
  <c r="A170" i="15"/>
  <c r="A169" i="15"/>
  <c r="A168" i="15"/>
  <c r="A167" i="15"/>
  <c r="A166" i="15"/>
  <c r="A165" i="15"/>
  <c r="A164" i="15"/>
  <c r="A163" i="15"/>
  <c r="A162" i="15"/>
  <c r="A161" i="15"/>
  <c r="A160" i="15"/>
  <c r="A147" i="15"/>
  <c r="A146" i="15"/>
  <c r="A145" i="15"/>
  <c r="A144" i="15"/>
  <c r="A143" i="15"/>
  <c r="A142" i="15"/>
  <c r="A141" i="15"/>
  <c r="A140" i="15"/>
  <c r="A139" i="15"/>
  <c r="A138" i="15"/>
  <c r="A137" i="15"/>
  <c r="A136" i="15"/>
  <c r="A135" i="15"/>
  <c r="A134" i="15"/>
  <c r="A133" i="15"/>
  <c r="A132" i="15"/>
  <c r="A131" i="15"/>
  <c r="A130" i="15"/>
  <c r="A129" i="15"/>
  <c r="A128" i="15"/>
  <c r="A127" i="15"/>
  <c r="A126" i="15"/>
  <c r="A125" i="15"/>
  <c r="A124" i="15"/>
  <c r="A123" i="15"/>
  <c r="A122" i="15"/>
  <c r="A121" i="15"/>
  <c r="A120" i="15"/>
  <c r="A119" i="15"/>
  <c r="A118" i="15"/>
  <c r="A117" i="15"/>
  <c r="A116" i="15"/>
  <c r="A115" i="15"/>
  <c r="A114" i="15"/>
  <c r="A113" i="15"/>
  <c r="A112" i="15"/>
  <c r="A111" i="15"/>
  <c r="A110" i="15"/>
  <c r="A109" i="15"/>
  <c r="A108" i="15"/>
  <c r="A107" i="15"/>
  <c r="A106" i="15"/>
  <c r="A105" i="15"/>
  <c r="A104" i="15"/>
  <c r="A103" i="15"/>
  <c r="A102" i="15"/>
  <c r="A101" i="15"/>
  <c r="A100" i="15"/>
  <c r="A99" i="15"/>
  <c r="A98" i="15"/>
  <c r="A97" i="15"/>
  <c r="A96" i="15"/>
  <c r="A95" i="15"/>
  <c r="A94" i="15"/>
  <c r="A92" i="15"/>
  <c r="A91" i="15"/>
  <c r="A90" i="15"/>
  <c r="A87" i="15"/>
  <c r="A86" i="15"/>
  <c r="A85" i="15"/>
  <c r="A84" i="15"/>
  <c r="A83" i="15"/>
  <c r="A82" i="15"/>
  <c r="A81" i="15"/>
  <c r="A80" i="15"/>
  <c r="A79" i="15"/>
  <c r="A78" i="15"/>
  <c r="A77" i="15"/>
  <c r="A76" i="15"/>
  <c r="A75" i="15"/>
  <c r="A74" i="15"/>
  <c r="A73" i="15"/>
  <c r="A72" i="15"/>
  <c r="A71" i="15"/>
  <c r="A70" i="15"/>
  <c r="A69" i="15"/>
  <c r="A68" i="15"/>
  <c r="A67" i="15"/>
  <c r="A66" i="15"/>
  <c r="A65" i="15"/>
  <c r="A64" i="15"/>
  <c r="A63" i="15"/>
  <c r="A62" i="15"/>
  <c r="A61" i="15"/>
  <c r="A60" i="15"/>
  <c r="A59" i="15"/>
  <c r="A58" i="15"/>
  <c r="A57" i="15"/>
  <c r="A56" i="15"/>
  <c r="A55" i="15"/>
  <c r="A51" i="15"/>
  <c r="A50" i="15"/>
  <c r="A49" i="15"/>
  <c r="A45" i="15"/>
  <c r="A44" i="15"/>
  <c r="A43" i="15"/>
  <c r="A42" i="15"/>
  <c r="A41" i="15"/>
  <c r="A40" i="15"/>
  <c r="A39" i="15"/>
  <c r="A38" i="15"/>
  <c r="A37" i="15"/>
  <c r="A36" i="15"/>
  <c r="A35" i="15"/>
  <c r="A34" i="15"/>
  <c r="A33" i="15"/>
  <c r="A32" i="15"/>
  <c r="A31" i="15"/>
  <c r="A30" i="15"/>
  <c r="A29" i="15"/>
  <c r="A28" i="15"/>
  <c r="A27" i="15"/>
  <c r="A26" i="15"/>
  <c r="A25" i="15"/>
  <c r="A24" i="15"/>
  <c r="A23" i="15"/>
  <c r="A22" i="15"/>
  <c r="A17" i="15"/>
  <c r="A16" i="15"/>
  <c r="A15" i="15"/>
  <c r="A14" i="15"/>
  <c r="A13" i="15"/>
  <c r="A11" i="1"/>
  <c r="A12" i="15" s="1"/>
  <c r="F398" i="3"/>
  <c r="F397" i="3" s="1"/>
  <c r="F396" i="3" s="1"/>
  <c r="F345" i="3"/>
  <c r="F344" i="3" s="1"/>
  <c r="F343" i="3" s="1"/>
  <c r="F221" i="3"/>
  <c r="F216" i="3"/>
  <c r="F210" i="3"/>
  <c r="F209" i="3" s="1"/>
  <c r="F208" i="3" s="1"/>
  <c r="F232" i="3"/>
  <c r="F231" i="3" s="1"/>
  <c r="F380" i="3"/>
  <c r="F379" i="3" s="1"/>
  <c r="F378" i="3" s="1"/>
  <c r="F374" i="3"/>
  <c r="F373" i="3" s="1"/>
  <c r="F372" i="3" s="1"/>
  <c r="F423" i="3"/>
  <c r="F422" i="3"/>
  <c r="F426" i="3"/>
  <c r="F425" i="3" s="1"/>
  <c r="F424" i="3" s="1"/>
  <c r="F419" i="3"/>
  <c r="F418" i="3" s="1"/>
  <c r="F417" i="3" s="1"/>
  <c r="F413" i="3"/>
  <c r="F412" i="3" s="1"/>
  <c r="F411" i="3" s="1"/>
  <c r="F429" i="3"/>
  <c r="F428" i="3" s="1"/>
  <c r="F427" i="3" s="1"/>
  <c r="F410" i="3"/>
  <c r="F409" i="3" s="1"/>
  <c r="F408" i="3"/>
  <c r="F407" i="3" s="1"/>
  <c r="F406" i="3"/>
  <c r="F405" i="3" s="1"/>
  <c r="F403" i="3"/>
  <c r="F402" i="3" s="1"/>
  <c r="F401" i="3"/>
  <c r="F400" i="3" s="1"/>
  <c r="F395" i="3"/>
  <c r="F394" i="3" s="1"/>
  <c r="F393" i="3" s="1"/>
  <c r="F392" i="3"/>
  <c r="F391" i="3"/>
  <c r="F389" i="3"/>
  <c r="F388" i="3" s="1"/>
  <c r="F387" i="3"/>
  <c r="F386" i="3" s="1"/>
  <c r="F383" i="3"/>
  <c r="F385" i="3"/>
  <c r="F371" i="3"/>
  <c r="F370" i="3" s="1"/>
  <c r="F369" i="3" s="1"/>
  <c r="F368" i="3"/>
  <c r="F367" i="3" s="1"/>
  <c r="F366" i="3"/>
  <c r="F365" i="3" s="1"/>
  <c r="F363" i="3"/>
  <c r="F362" i="3" s="1"/>
  <c r="F361" i="3"/>
  <c r="F360" i="3" s="1"/>
  <c r="F358" i="3"/>
  <c r="F357" i="3"/>
  <c r="F355" i="3"/>
  <c r="F354" i="3" s="1"/>
  <c r="F353" i="3"/>
  <c r="F352" i="3" s="1"/>
  <c r="F351" i="3"/>
  <c r="F350" i="3" s="1"/>
  <c r="F348" i="3"/>
  <c r="F347" i="3" s="1"/>
  <c r="F346" i="3" s="1"/>
  <c r="F342" i="3"/>
  <c r="F341" i="3" s="1"/>
  <c r="F340" i="3" s="1"/>
  <c r="F338" i="3"/>
  <c r="F337" i="3" s="1"/>
  <c r="F336" i="3"/>
  <c r="F335" i="3" s="1"/>
  <c r="F334" i="3"/>
  <c r="F333" i="3" s="1"/>
  <c r="F328" i="3"/>
  <c r="F327" i="3" s="1"/>
  <c r="F325" i="3"/>
  <c r="F324" i="3" s="1"/>
  <c r="F322" i="3"/>
  <c r="F321" i="3" s="1"/>
  <c r="F319" i="3"/>
  <c r="F318" i="3" s="1"/>
  <c r="F317" i="3" s="1"/>
  <c r="F313" i="3"/>
  <c r="F312" i="3" s="1"/>
  <c r="F311" i="3"/>
  <c r="F310" i="3" s="1"/>
  <c r="F309" i="3"/>
  <c r="F308" i="3" s="1"/>
  <c r="F316" i="3"/>
  <c r="F315" i="3" s="1"/>
  <c r="F314" i="3" s="1"/>
  <c r="F306" i="3"/>
  <c r="F305" i="3" s="1"/>
  <c r="F304" i="3" s="1"/>
  <c r="F303" i="3"/>
  <c r="F302" i="3" s="1"/>
  <c r="F301" i="3"/>
  <c r="F300" i="3" s="1"/>
  <c r="F298" i="3"/>
  <c r="F297" i="3" s="1"/>
  <c r="F296" i="3"/>
  <c r="F295" i="3" s="1"/>
  <c r="F294" i="3"/>
  <c r="F293" i="3" s="1"/>
  <c r="F291" i="3"/>
  <c r="F290" i="3" s="1"/>
  <c r="F289" i="3" s="1"/>
  <c r="F288" i="3"/>
  <c r="F287" i="3" s="1"/>
  <c r="F286" i="3"/>
  <c r="F285" i="3" s="1"/>
  <c r="F283" i="3"/>
  <c r="F282" i="3" s="1"/>
  <c r="F281" i="3" s="1"/>
  <c r="F274" i="3"/>
  <c r="F273" i="3" s="1"/>
  <c r="F272" i="3" s="1"/>
  <c r="F271" i="3"/>
  <c r="F270" i="3" s="1"/>
  <c r="F269" i="3"/>
  <c r="F268" i="3" s="1"/>
  <c r="F266" i="3"/>
  <c r="F265" i="3" s="1"/>
  <c r="F264" i="3" s="1"/>
  <c r="F263" i="3"/>
  <c r="F262" i="3" s="1"/>
  <c r="F261" i="3" s="1"/>
  <c r="F260" i="3"/>
  <c r="F259" i="3" s="1"/>
  <c r="F258" i="3" s="1"/>
  <c r="F257" i="3"/>
  <c r="F256" i="3" s="1"/>
  <c r="F255" i="3" s="1"/>
  <c r="F254" i="3"/>
  <c r="F251" i="3"/>
  <c r="F248" i="3"/>
  <c r="F253" i="3"/>
  <c r="F250" i="3"/>
  <c r="F247" i="3"/>
  <c r="F244" i="3"/>
  <c r="F243" i="3" s="1"/>
  <c r="F242" i="3"/>
  <c r="F241" i="3" s="1"/>
  <c r="F240" i="3"/>
  <c r="F239" i="3" s="1"/>
  <c r="F237" i="3"/>
  <c r="F236" i="3"/>
  <c r="F230" i="3"/>
  <c r="F229" i="3" s="1"/>
  <c r="F227" i="3"/>
  <c r="F226" i="3" s="1"/>
  <c r="F225" i="3"/>
  <c r="F224" i="3" s="1"/>
  <c r="F222" i="3"/>
  <c r="F220" i="3" s="1"/>
  <c r="F219" i="3" s="1"/>
  <c r="F218" i="3"/>
  <c r="F217" i="3"/>
  <c r="F214" i="3"/>
  <c r="F213" i="3"/>
  <c r="F206" i="3"/>
  <c r="F204" i="3"/>
  <c r="F203" i="3" s="1"/>
  <c r="F202" i="3"/>
  <c r="F201" i="3" s="1"/>
  <c r="F199" i="3"/>
  <c r="F198" i="3" s="1"/>
  <c r="F197" i="3"/>
  <c r="F196" i="3" s="1"/>
  <c r="F195" i="3"/>
  <c r="F194" i="3" s="1"/>
  <c r="F191" i="3"/>
  <c r="F187" i="3"/>
  <c r="F186" i="3" s="1"/>
  <c r="F185" i="3" s="1"/>
  <c r="F184" i="3" s="1"/>
  <c r="F177" i="3"/>
  <c r="F174" i="3"/>
  <c r="F171" i="3"/>
  <c r="F180" i="3"/>
  <c r="F179" i="3" s="1"/>
  <c r="F178" i="3" s="1"/>
  <c r="F176" i="3"/>
  <c r="F175" i="3" s="1"/>
  <c r="F173" i="3"/>
  <c r="F170" i="3"/>
  <c r="F169" i="3" s="1"/>
  <c r="F164" i="3"/>
  <c r="F163" i="3" s="1"/>
  <c r="F161" i="3"/>
  <c r="F160" i="3"/>
  <c r="F158" i="3"/>
  <c r="F157" i="3" s="1"/>
  <c r="F156" i="3"/>
  <c r="F155" i="3" s="1"/>
  <c r="F154" i="3"/>
  <c r="F153" i="3" s="1"/>
  <c r="F151" i="3"/>
  <c r="F150" i="3"/>
  <c r="F148" i="3"/>
  <c r="F147" i="3" s="1"/>
  <c r="F146" i="3"/>
  <c r="F145" i="3" s="1"/>
  <c r="F144" i="3"/>
  <c r="F143" i="3" s="1"/>
  <c r="F134" i="3"/>
  <c r="F133" i="3" s="1"/>
  <c r="F132" i="3"/>
  <c r="F131" i="3" s="1"/>
  <c r="F128" i="3"/>
  <c r="F127" i="3" s="1"/>
  <c r="F126" i="3"/>
  <c r="F125" i="3" s="1"/>
  <c r="F122" i="3"/>
  <c r="F121" i="3" s="1"/>
  <c r="F120" i="3"/>
  <c r="F110" i="3"/>
  <c r="F109" i="3" s="1"/>
  <c r="F108" i="3"/>
  <c r="F107" i="3" s="1"/>
  <c r="F106" i="3"/>
  <c r="F105" i="3" s="1"/>
  <c r="F101" i="3"/>
  <c r="F100" i="3" s="1"/>
  <c r="F99" i="3" s="1"/>
  <c r="F98" i="3" s="1"/>
  <c r="F97" i="3"/>
  <c r="F96" i="3" s="1"/>
  <c r="F95" i="3" s="1"/>
  <c r="F94" i="3"/>
  <c r="F93" i="3" s="1"/>
  <c r="F92" i="3" s="1"/>
  <c r="F71" i="3"/>
  <c r="F70" i="3" s="1"/>
  <c r="F69" i="3"/>
  <c r="F68" i="3" s="1"/>
  <c r="F67" i="3"/>
  <c r="F66" i="3" s="1"/>
  <c r="F64" i="3"/>
  <c r="F63" i="3" s="1"/>
  <c r="F62" i="3"/>
  <c r="F61" i="3" s="1"/>
  <c r="F60" i="3"/>
  <c r="F59" i="3" s="1"/>
  <c r="F56" i="3"/>
  <c r="F55" i="3" s="1"/>
  <c r="F54" i="3"/>
  <c r="F53" i="3" s="1"/>
  <c r="F52" i="3"/>
  <c r="F49" i="3"/>
  <c r="F48" i="3" s="1"/>
  <c r="F47" i="3"/>
  <c r="F46" i="3" s="1"/>
  <c r="F45" i="3"/>
  <c r="F28" i="3"/>
  <c r="F27" i="3" s="1"/>
  <c r="F26" i="3"/>
  <c r="F25" i="3" s="1"/>
  <c r="F24" i="3"/>
  <c r="F23" i="3" s="1"/>
  <c r="F20" i="3"/>
  <c r="F19" i="3" s="1"/>
  <c r="F18" i="3" s="1"/>
  <c r="F17" i="3"/>
  <c r="F16" i="3" s="1"/>
  <c r="F15" i="3" s="1"/>
  <c r="F14" i="3"/>
  <c r="F13" i="3" s="1"/>
  <c r="F12" i="3" s="1"/>
  <c r="F241" i="1"/>
  <c r="G243" i="15" s="1"/>
  <c r="F238" i="1"/>
  <c r="G240" i="15" s="1"/>
  <c r="F84" i="1"/>
  <c r="G86" i="15" s="1"/>
  <c r="F38" i="1"/>
  <c r="G40" i="15" s="1"/>
  <c r="F369" i="1"/>
  <c r="F368" i="1" s="1"/>
  <c r="G370" i="15" s="1"/>
  <c r="F366" i="1"/>
  <c r="G368" i="15" s="1"/>
  <c r="F127" i="1"/>
  <c r="F126" i="1" s="1"/>
  <c r="G128" i="15" s="1"/>
  <c r="F124" i="1"/>
  <c r="F123" i="1" s="1"/>
  <c r="F425" i="1"/>
  <c r="G427" i="15" s="1"/>
  <c r="F429" i="1"/>
  <c r="G431" i="15" s="1"/>
  <c r="F442" i="1"/>
  <c r="F410" i="1"/>
  <c r="F48" i="1"/>
  <c r="G50" i="15" s="1"/>
  <c r="F54" i="1"/>
  <c r="F53" i="1" s="1"/>
  <c r="G55" i="15" s="1"/>
  <c r="C48" i="14"/>
  <c r="C45" i="14"/>
  <c r="C42" i="14"/>
  <c r="C41" i="14" s="1"/>
  <c r="C39" i="14"/>
  <c r="C38" i="14" s="1"/>
  <c r="C31" i="14"/>
  <c r="C30" i="14" s="1"/>
  <c r="C29" i="14" s="1"/>
  <c r="C26" i="14"/>
  <c r="C24" i="14"/>
  <c r="C21" i="14"/>
  <c r="C19" i="14"/>
  <c r="C16" i="14"/>
  <c r="C14" i="14"/>
  <c r="C37" i="14"/>
  <c r="F51" i="3"/>
  <c r="F172" i="3"/>
  <c r="F137" i="3"/>
  <c r="F136" i="3" s="1"/>
  <c r="F140" i="3"/>
  <c r="F139" i="3" s="1"/>
  <c r="F190" i="3"/>
  <c r="F189" i="3" s="1"/>
  <c r="F188" i="3" s="1"/>
  <c r="F279" i="3"/>
  <c r="F278" i="3" s="1"/>
  <c r="F276" i="3"/>
  <c r="F275" i="3" s="1"/>
  <c r="F246" i="1"/>
  <c r="F245" i="1" s="1"/>
  <c r="F249" i="1"/>
  <c r="G251" i="15" s="1"/>
  <c r="F253" i="1"/>
  <c r="F252" i="1" s="1"/>
  <c r="F256" i="1"/>
  <c r="F255" i="1" s="1"/>
  <c r="G257" i="15" s="1"/>
  <c r="F42" i="1"/>
  <c r="G44" i="15" s="1"/>
  <c r="F505" i="1"/>
  <c r="G507" i="15" s="1"/>
  <c r="F499" i="1"/>
  <c r="F497" i="1"/>
  <c r="G499" i="15" s="1"/>
  <c r="F491" i="1"/>
  <c r="G493" i="15" s="1"/>
  <c r="F489" i="1"/>
  <c r="G491" i="15" s="1"/>
  <c r="F487" i="1"/>
  <c r="F483" i="1"/>
  <c r="G485" i="15" s="1"/>
  <c r="F481" i="1"/>
  <c r="F479" i="1"/>
  <c r="G481" i="15" s="1"/>
  <c r="F474" i="1"/>
  <c r="G476" i="15" s="1"/>
  <c r="F472" i="1"/>
  <c r="G474" i="15" s="1"/>
  <c r="F470" i="1"/>
  <c r="G472" i="15" s="1"/>
  <c r="F463" i="1"/>
  <c r="F462" i="1" s="1"/>
  <c r="G464" i="15" s="1"/>
  <c r="F460" i="1"/>
  <c r="G462" i="15" s="1"/>
  <c r="F458" i="1"/>
  <c r="G460" i="15" s="1"/>
  <c r="F456" i="1"/>
  <c r="F450" i="1"/>
  <c r="G452" i="15" s="1"/>
  <c r="F438" i="1"/>
  <c r="G440" i="15" s="1"/>
  <c r="F436" i="1"/>
  <c r="G438" i="15" s="1"/>
  <c r="F434" i="1"/>
  <c r="G436" i="15" s="1"/>
  <c r="F432" i="1"/>
  <c r="G434" i="15" s="1"/>
  <c r="F423" i="1"/>
  <c r="G425" i="15" s="1"/>
  <c r="F421" i="1"/>
  <c r="F419" i="1"/>
  <c r="G421" i="15" s="1"/>
  <c r="F416" i="1"/>
  <c r="G418" i="15" s="1"/>
  <c r="F406" i="1"/>
  <c r="G408" i="15" s="1"/>
  <c r="F404" i="1"/>
  <c r="G406" i="15" s="1"/>
  <c r="F402" i="1"/>
  <c r="G404" i="15" s="1"/>
  <c r="F400" i="1"/>
  <c r="G402" i="15" s="1"/>
  <c r="F397" i="1"/>
  <c r="G399" i="15" s="1"/>
  <c r="F393" i="1"/>
  <c r="G395" i="15" s="1"/>
  <c r="F391" i="1"/>
  <c r="G393" i="15" s="1"/>
  <c r="F389" i="1"/>
  <c r="G391" i="15" s="1"/>
  <c r="F387" i="1"/>
  <c r="F384" i="1"/>
  <c r="G386" i="15" s="1"/>
  <c r="F374" i="1"/>
  <c r="G376" i="15" s="1"/>
  <c r="F360" i="1"/>
  <c r="G362" i="15" s="1"/>
  <c r="F358" i="1"/>
  <c r="G360" i="15" s="1"/>
  <c r="F355" i="1"/>
  <c r="G357" i="15" s="1"/>
  <c r="F353" i="1"/>
  <c r="F350" i="1"/>
  <c r="G352" i="15" s="1"/>
  <c r="F348" i="1"/>
  <c r="F345" i="1"/>
  <c r="G347" i="15" s="1"/>
  <c r="F343" i="1"/>
  <c r="F341" i="1"/>
  <c r="G343" i="15" s="1"/>
  <c r="F337" i="1"/>
  <c r="F335" i="1"/>
  <c r="G337" i="15" s="1"/>
  <c r="F331" i="1"/>
  <c r="G333" i="15" s="1"/>
  <c r="F329" i="1"/>
  <c r="G331" i="15" s="1"/>
  <c r="F325" i="1"/>
  <c r="F323" i="1"/>
  <c r="G325" i="15" s="1"/>
  <c r="F313" i="1"/>
  <c r="G315" i="15" s="1"/>
  <c r="F311" i="1"/>
  <c r="G313" i="15" s="1"/>
  <c r="F309" i="1"/>
  <c r="F303" i="1"/>
  <c r="F302" i="1" s="1"/>
  <c r="F299" i="1"/>
  <c r="G301" i="15" s="1"/>
  <c r="F297" i="1"/>
  <c r="G299" i="15" s="1"/>
  <c r="F295" i="1"/>
  <c r="G297" i="15" s="1"/>
  <c r="F290" i="1"/>
  <c r="F289" i="1" s="1"/>
  <c r="G291" i="15" s="1"/>
  <c r="G288" i="15"/>
  <c r="F284" i="1"/>
  <c r="G286" i="15" s="1"/>
  <c r="F282" i="1"/>
  <c r="F279" i="1"/>
  <c r="G281" i="15" s="1"/>
  <c r="F277" i="1"/>
  <c r="G279" i="15" s="1"/>
  <c r="F275" i="1"/>
  <c r="G277" i="15" s="1"/>
  <c r="F271" i="1"/>
  <c r="F270" i="1" s="1"/>
  <c r="F267" i="1"/>
  <c r="G269" i="15" s="1"/>
  <c r="F261" i="1"/>
  <c r="G263" i="15" s="1"/>
  <c r="F235" i="1"/>
  <c r="G237" i="15" s="1"/>
  <c r="F233" i="1"/>
  <c r="G235" i="15" s="1"/>
  <c r="F231" i="1"/>
  <c r="G233" i="15" s="1"/>
  <c r="F228" i="1"/>
  <c r="G230" i="15" s="1"/>
  <c r="F226" i="1"/>
  <c r="G228" i="15" s="1"/>
  <c r="F224" i="1"/>
  <c r="G226" i="15" s="1"/>
  <c r="F220" i="1"/>
  <c r="G222" i="15" s="1"/>
  <c r="F218" i="1"/>
  <c r="G220" i="15" s="1"/>
  <c r="F216" i="1"/>
  <c r="G218" i="15" s="1"/>
  <c r="F213" i="1"/>
  <c r="G215" i="15" s="1"/>
  <c r="F211" i="1"/>
  <c r="G213" i="15" s="1"/>
  <c r="F209" i="1"/>
  <c r="F186" i="1"/>
  <c r="G188" i="15" s="1"/>
  <c r="F184" i="1"/>
  <c r="G186" i="15" s="1"/>
  <c r="F182" i="1"/>
  <c r="G184" i="15" s="1"/>
  <c r="F179" i="1"/>
  <c r="G181" i="15" s="1"/>
  <c r="F177" i="1"/>
  <c r="G179" i="15" s="1"/>
  <c r="F175" i="1"/>
  <c r="G177" i="15" s="1"/>
  <c r="F171" i="1"/>
  <c r="G173" i="15" s="1"/>
  <c r="F169" i="1"/>
  <c r="G171" i="15" s="1"/>
  <c r="F167" i="1"/>
  <c r="G169" i="15" s="1"/>
  <c r="F164" i="1"/>
  <c r="G166" i="15" s="1"/>
  <c r="F162" i="1"/>
  <c r="G164" i="15" s="1"/>
  <c r="F160" i="1"/>
  <c r="G162" i="15" s="1"/>
  <c r="F142" i="1"/>
  <c r="G144" i="15" s="1"/>
  <c r="F140" i="1"/>
  <c r="G142" i="15" s="1"/>
  <c r="F138" i="1"/>
  <c r="G140" i="15" s="1"/>
  <c r="F135" i="1"/>
  <c r="F133" i="1"/>
  <c r="G135" i="15" s="1"/>
  <c r="F116" i="1"/>
  <c r="F115" i="1" s="1"/>
  <c r="G117" i="15" s="1"/>
  <c r="F113" i="1"/>
  <c r="G115" i="15" s="1"/>
  <c r="F109" i="1"/>
  <c r="G111" i="15" s="1"/>
  <c r="F106" i="1"/>
  <c r="F105" i="1" s="1"/>
  <c r="G107" i="15" s="1"/>
  <c r="F103" i="1"/>
  <c r="G105" i="15" s="1"/>
  <c r="F97" i="1"/>
  <c r="G99" i="15" s="1"/>
  <c r="F95" i="1"/>
  <c r="G97" i="15" s="1"/>
  <c r="G90" i="15"/>
  <c r="F82" i="1"/>
  <c r="F79" i="1"/>
  <c r="G81" i="15" s="1"/>
  <c r="F77" i="1"/>
  <c r="G79" i="15" s="1"/>
  <c r="F67" i="1"/>
  <c r="F66" i="1" s="1"/>
  <c r="G68" i="15" s="1"/>
  <c r="F64" i="1"/>
  <c r="F63" i="1" s="1"/>
  <c r="F59" i="1"/>
  <c r="F58" i="1" s="1"/>
  <c r="F57" i="1" s="1"/>
  <c r="F36" i="1"/>
  <c r="G38" i="15" s="1"/>
  <c r="F33" i="1"/>
  <c r="F32" i="1" s="1"/>
  <c r="F28" i="1"/>
  <c r="G30" i="15" s="1"/>
  <c r="F26" i="1"/>
  <c r="G28" i="15" s="1"/>
  <c r="F23" i="1"/>
  <c r="F22" i="1" s="1"/>
  <c r="F15" i="1"/>
  <c r="F14" i="1" s="1"/>
  <c r="F13" i="1" s="1"/>
  <c r="F12" i="1" s="1"/>
  <c r="G412" i="15" l="1"/>
  <c r="F409" i="1"/>
  <c r="B415" i="15"/>
  <c r="B414" i="15"/>
  <c r="B446" i="15"/>
  <c r="B447" i="15"/>
  <c r="B321" i="15"/>
  <c r="B319" i="15"/>
  <c r="B317" i="15"/>
  <c r="B148" i="15"/>
  <c r="B158" i="15"/>
  <c r="B157" i="15"/>
  <c r="B155" i="15"/>
  <c r="B154" i="15"/>
  <c r="B152" i="15"/>
  <c r="B151" i="15"/>
  <c r="B149" i="15"/>
  <c r="B322" i="15"/>
  <c r="B320" i="15"/>
  <c r="B318" i="15"/>
  <c r="B159" i="15"/>
  <c r="B156" i="15"/>
  <c r="B153" i="15"/>
  <c r="B150" i="15"/>
  <c r="B89" i="15"/>
  <c r="B88" i="15"/>
  <c r="B212" i="15"/>
  <c r="B53" i="15"/>
  <c r="B48" i="15"/>
  <c r="B46" i="15"/>
  <c r="B54" i="15"/>
  <c r="B52" i="15"/>
  <c r="B47" i="15"/>
  <c r="F119" i="3"/>
  <c r="F114" i="3"/>
  <c r="F39" i="3"/>
  <c r="F44" i="3"/>
  <c r="F43" i="3" s="1"/>
  <c r="F33" i="3"/>
  <c r="F441" i="1"/>
  <c r="G443" i="15" s="1"/>
  <c r="F81" i="1"/>
  <c r="G34" i="15"/>
  <c r="B469" i="15"/>
  <c r="B467" i="15"/>
  <c r="B290" i="15"/>
  <c r="B468" i="15"/>
  <c r="B445" i="15"/>
  <c r="B207" i="15"/>
  <c r="B205" i="15"/>
  <c r="B203" i="15"/>
  <c r="B201" i="15"/>
  <c r="B199" i="15"/>
  <c r="B197" i="15"/>
  <c r="B195" i="15"/>
  <c r="B193" i="15"/>
  <c r="B191" i="15"/>
  <c r="B208" i="15"/>
  <c r="B206" i="15"/>
  <c r="B204" i="15"/>
  <c r="B202" i="15"/>
  <c r="B200" i="15"/>
  <c r="B198" i="15"/>
  <c r="B196" i="15"/>
  <c r="B194" i="15"/>
  <c r="B192" i="15"/>
  <c r="B190" i="15"/>
  <c r="B45" i="15"/>
  <c r="B347" i="15"/>
  <c r="B117" i="15"/>
  <c r="B276" i="15"/>
  <c r="B411" i="15"/>
  <c r="C13" i="14"/>
  <c r="C18" i="14"/>
  <c r="C23" i="14"/>
  <c r="B83" i="15"/>
  <c r="B161" i="15"/>
  <c r="B244" i="15"/>
  <c r="B309" i="15"/>
  <c r="B379" i="15"/>
  <c r="G465" i="15"/>
  <c r="F118" i="1"/>
  <c r="G120" i="15" s="1"/>
  <c r="F382" i="3"/>
  <c r="F260" i="1"/>
  <c r="F259" i="1" s="1"/>
  <c r="F258" i="1" s="1"/>
  <c r="G260" i="15" s="1"/>
  <c r="B463" i="15"/>
  <c r="B21" i="15"/>
  <c r="B19" i="15"/>
  <c r="B20" i="15"/>
  <c r="B18" i="15"/>
  <c r="B29" i="15"/>
  <c r="B67" i="15"/>
  <c r="B101" i="15"/>
  <c r="B133" i="15"/>
  <c r="B177" i="15"/>
  <c r="B228" i="15"/>
  <c r="B260" i="15"/>
  <c r="B293" i="15"/>
  <c r="B331" i="15"/>
  <c r="B363" i="15"/>
  <c r="B395" i="15"/>
  <c r="B429" i="15"/>
  <c r="F149" i="3"/>
  <c r="F142" i="3" s="1"/>
  <c r="G305" i="15"/>
  <c r="G108" i="15"/>
  <c r="F334" i="1"/>
  <c r="F333" i="1" s="1"/>
  <c r="G335" i="15" s="1"/>
  <c r="G380" i="15"/>
  <c r="F108" i="1"/>
  <c r="G110" i="15" s="1"/>
  <c r="F415" i="1"/>
  <c r="G417" i="15" s="1"/>
  <c r="G255" i="15"/>
  <c r="F421" i="3"/>
  <c r="F420" i="3" s="1"/>
  <c r="F71" i="1"/>
  <c r="G73" i="15" s="1"/>
  <c r="F301" i="1"/>
  <c r="G303" i="15" s="1"/>
  <c r="G304" i="15"/>
  <c r="F132" i="1"/>
  <c r="G134" i="15" s="1"/>
  <c r="G273" i="15"/>
  <c r="G411" i="15"/>
  <c r="F383" i="1"/>
  <c r="G385" i="15" s="1"/>
  <c r="G118" i="15"/>
  <c r="F308" i="1"/>
  <c r="F399" i="1"/>
  <c r="G401" i="15" s="1"/>
  <c r="G371" i="15"/>
  <c r="F223" i="3"/>
  <c r="F200" i="3"/>
  <c r="F299" i="3"/>
  <c r="F266" i="1"/>
  <c r="G261" i="15"/>
  <c r="F168" i="3"/>
  <c r="F167" i="3" s="1"/>
  <c r="F307" i="3"/>
  <c r="F504" i="1"/>
  <c r="F503" i="1" s="1"/>
  <c r="F449" i="1"/>
  <c r="G451" i="15" s="1"/>
  <c r="F390" i="3"/>
  <c r="G69" i="15"/>
  <c r="F124" i="3"/>
  <c r="F123" i="3" s="1"/>
  <c r="F249" i="3"/>
  <c r="G444" i="15"/>
  <c r="F357" i="1"/>
  <c r="G359" i="15" s="1"/>
  <c r="G56" i="15"/>
  <c r="G60" i="15"/>
  <c r="F469" i="1"/>
  <c r="F11" i="3"/>
  <c r="F65" i="3"/>
  <c r="F118" i="3"/>
  <c r="F117" i="3" s="1"/>
  <c r="F111" i="3" s="1"/>
  <c r="F212" i="3"/>
  <c r="F235" i="3"/>
  <c r="F228" i="3" s="1"/>
  <c r="F246" i="3"/>
  <c r="F332" i="3"/>
  <c r="F356" i="3"/>
  <c r="F349" i="3" s="1"/>
  <c r="G129" i="15"/>
  <c r="F373" i="1"/>
  <c r="F352" i="1"/>
  <c r="G354" i="15" s="1"/>
  <c r="F478" i="1"/>
  <c r="F477" i="1" s="1"/>
  <c r="G479" i="15" s="1"/>
  <c r="F104" i="3"/>
  <c r="F50" i="3"/>
  <c r="F36" i="3" s="1"/>
  <c r="F94" i="1"/>
  <c r="F281" i="1"/>
  <c r="G283" i="15" s="1"/>
  <c r="F486" i="1"/>
  <c r="G488" i="15" s="1"/>
  <c r="F496" i="1"/>
  <c r="G498" i="15" s="1"/>
  <c r="F284" i="3"/>
  <c r="F58" i="3"/>
  <c r="F428" i="1"/>
  <c r="G430" i="15" s="1"/>
  <c r="F365" i="1"/>
  <c r="F91" i="3"/>
  <c r="F252" i="3"/>
  <c r="G272" i="15"/>
  <c r="F269" i="1"/>
  <c r="G271" i="15" s="1"/>
  <c r="F22" i="3"/>
  <c r="F21" i="3" s="1"/>
  <c r="F404" i="3"/>
  <c r="F455" i="1"/>
  <c r="G483" i="15"/>
  <c r="G489" i="15"/>
  <c r="G501" i="15"/>
  <c r="G258" i="15"/>
  <c r="G248" i="15"/>
  <c r="F359" i="3"/>
  <c r="G126" i="15"/>
  <c r="F215" i="3"/>
  <c r="F399" i="3"/>
  <c r="F130" i="3"/>
  <c r="F129" i="3" s="1"/>
  <c r="F208" i="1"/>
  <c r="G210" i="15" s="1"/>
  <c r="F159" i="1"/>
  <c r="G161" i="15" s="1"/>
  <c r="F340" i="1"/>
  <c r="G342" i="15" s="1"/>
  <c r="F386" i="1"/>
  <c r="F159" i="3"/>
  <c r="F152" i="3" s="1"/>
  <c r="F193" i="3"/>
  <c r="F292" i="3"/>
  <c r="F431" i="1"/>
  <c r="G433" i="15" s="1"/>
  <c r="G284" i="15"/>
  <c r="F251" i="1"/>
  <c r="G253" i="15" s="1"/>
  <c r="G480" i="15"/>
  <c r="F294" i="1"/>
  <c r="F174" i="1"/>
  <c r="G176" i="15" s="1"/>
  <c r="F396" i="1"/>
  <c r="G398" i="15" s="1"/>
  <c r="G292" i="15"/>
  <c r="F274" i="1"/>
  <c r="F322" i="1"/>
  <c r="G324" i="15" s="1"/>
  <c r="F347" i="1"/>
  <c r="G349" i="15" s="1"/>
  <c r="F418" i="1"/>
  <c r="F112" i="1"/>
  <c r="G114" i="15" s="1"/>
  <c r="F364" i="3"/>
  <c r="G83" i="15"/>
  <c r="G66" i="15"/>
  <c r="G61" i="15"/>
  <c r="F47" i="1"/>
  <c r="G49" i="15" s="1"/>
  <c r="F35" i="1"/>
  <c r="G37" i="15" s="1"/>
  <c r="G35" i="15"/>
  <c r="G16" i="15"/>
  <c r="G310" i="15"/>
  <c r="F376" i="1"/>
  <c r="G378" i="15" s="1"/>
  <c r="G379" i="15"/>
  <c r="G65" i="15"/>
  <c r="F62" i="1"/>
  <c r="F56" i="1"/>
  <c r="G58" i="15" s="1"/>
  <c r="G59" i="15"/>
  <c r="G15" i="15"/>
  <c r="F238" i="3"/>
  <c r="B507" i="15"/>
  <c r="B503" i="15"/>
  <c r="B499" i="15"/>
  <c r="B495" i="15"/>
  <c r="B491" i="15"/>
  <c r="B487" i="15"/>
  <c r="B483" i="15"/>
  <c r="B479" i="15"/>
  <c r="B475" i="15"/>
  <c r="B471" i="15"/>
  <c r="B464" i="15"/>
  <c r="B460" i="15"/>
  <c r="B456" i="15"/>
  <c r="B452" i="15"/>
  <c r="B448" i="15"/>
  <c r="B442" i="15"/>
  <c r="B438" i="15"/>
  <c r="B434" i="15"/>
  <c r="B430" i="15"/>
  <c r="B426" i="15"/>
  <c r="B422" i="15"/>
  <c r="B418" i="15"/>
  <c r="B412" i="15"/>
  <c r="B408" i="15"/>
  <c r="B404" i="15"/>
  <c r="B400" i="15"/>
  <c r="B396" i="15"/>
  <c r="B392" i="15"/>
  <c r="B388" i="15"/>
  <c r="B384" i="15"/>
  <c r="B380" i="15"/>
  <c r="B376" i="15"/>
  <c r="B372" i="15"/>
  <c r="B368" i="15"/>
  <c r="B364" i="15"/>
  <c r="B360" i="15"/>
  <c r="B356" i="15"/>
  <c r="B352" i="15"/>
  <c r="B348" i="15"/>
  <c r="B344" i="15"/>
  <c r="B340" i="15"/>
  <c r="B336" i="15"/>
  <c r="B332" i="15"/>
  <c r="B328" i="15"/>
  <c r="B324" i="15"/>
  <c r="B314" i="15"/>
  <c r="B310" i="15"/>
  <c r="B306" i="15"/>
  <c r="B302" i="15"/>
  <c r="B298" i="15"/>
  <c r="B294" i="15"/>
  <c r="B289" i="15"/>
  <c r="B285" i="15"/>
  <c r="B281" i="15"/>
  <c r="B277" i="15"/>
  <c r="B273" i="15"/>
  <c r="B269" i="15"/>
  <c r="B265" i="15"/>
  <c r="B261" i="15"/>
  <c r="B257" i="15"/>
  <c r="B253" i="15"/>
  <c r="B249" i="15"/>
  <c r="B245" i="15"/>
  <c r="B241" i="15"/>
  <c r="B237" i="15"/>
  <c r="B233" i="15"/>
  <c r="B229" i="15"/>
  <c r="B225" i="15"/>
  <c r="B221" i="15"/>
  <c r="B217" i="15"/>
  <c r="B213" i="15"/>
  <c r="B209" i="15"/>
  <c r="B186" i="15"/>
  <c r="B182" i="15"/>
  <c r="B178" i="15"/>
  <c r="B174" i="15"/>
  <c r="B170" i="15"/>
  <c r="B166" i="15"/>
  <c r="B162" i="15"/>
  <c r="B146" i="15"/>
  <c r="B142" i="15"/>
  <c r="B138" i="15"/>
  <c r="B134" i="15"/>
  <c r="B130" i="15"/>
  <c r="B126" i="15"/>
  <c r="B122" i="15"/>
  <c r="B118" i="15"/>
  <c r="B114" i="15"/>
  <c r="B110" i="15"/>
  <c r="B106" i="15"/>
  <c r="B102" i="15"/>
  <c r="B98" i="15"/>
  <c r="B94" i="15"/>
  <c r="B90" i="15"/>
  <c r="B84" i="15"/>
  <c r="B80" i="15"/>
  <c r="B76" i="15"/>
  <c r="B72" i="15"/>
  <c r="B68" i="15"/>
  <c r="B64" i="15"/>
  <c r="B60" i="15"/>
  <c r="B56" i="15"/>
  <c r="B49" i="15"/>
  <c r="B42" i="15"/>
  <c r="B38" i="15"/>
  <c r="B34" i="15"/>
  <c r="B30" i="15"/>
  <c r="B26" i="15"/>
  <c r="B22" i="15"/>
  <c r="B14" i="15"/>
  <c r="B508" i="15"/>
  <c r="B504" i="15"/>
  <c r="B500" i="15"/>
  <c r="B496" i="15"/>
  <c r="B492" i="15"/>
  <c r="B488" i="15"/>
  <c r="B484" i="15"/>
  <c r="B480" i="15"/>
  <c r="B476" i="15"/>
  <c r="B472" i="15"/>
  <c r="B465" i="15"/>
  <c r="B461" i="15"/>
  <c r="B457" i="15"/>
  <c r="B453" i="15"/>
  <c r="B449" i="15"/>
  <c r="B443" i="15"/>
  <c r="B439" i="15"/>
  <c r="B435" i="15"/>
  <c r="B431" i="15"/>
  <c r="B427" i="15"/>
  <c r="B423" i="15"/>
  <c r="B419" i="15"/>
  <c r="B413" i="15"/>
  <c r="B409" i="15"/>
  <c r="B405" i="15"/>
  <c r="B401" i="15"/>
  <c r="B397" i="15"/>
  <c r="B393" i="15"/>
  <c r="B389" i="15"/>
  <c r="B385" i="15"/>
  <c r="B381" i="15"/>
  <c r="B377" i="15"/>
  <c r="B373" i="15"/>
  <c r="B369" i="15"/>
  <c r="B365" i="15"/>
  <c r="B361" i="15"/>
  <c r="B357" i="15"/>
  <c r="B353" i="15"/>
  <c r="B349" i="15"/>
  <c r="B345" i="15"/>
  <c r="B341" i="15"/>
  <c r="B337" i="15"/>
  <c r="B333" i="15"/>
  <c r="B329" i="15"/>
  <c r="B325" i="15"/>
  <c r="B315" i="15"/>
  <c r="B311" i="15"/>
  <c r="B307" i="15"/>
  <c r="B303" i="15"/>
  <c r="B299" i="15"/>
  <c r="B295" i="15"/>
  <c r="B291" i="15"/>
  <c r="B286" i="15"/>
  <c r="B282" i="15"/>
  <c r="B278" i="15"/>
  <c r="B274" i="15"/>
  <c r="B270" i="15"/>
  <c r="B266" i="15"/>
  <c r="B262" i="15"/>
  <c r="B258" i="15"/>
  <c r="B254" i="15"/>
  <c r="B250" i="15"/>
  <c r="B246" i="15"/>
  <c r="B242" i="15"/>
  <c r="B238" i="15"/>
  <c r="B234" i="15"/>
  <c r="B230" i="15"/>
  <c r="B226" i="15"/>
  <c r="B222" i="15"/>
  <c r="B218" i="15"/>
  <c r="B214" i="15"/>
  <c r="B210" i="15"/>
  <c r="B187" i="15"/>
  <c r="B183" i="15"/>
  <c r="B179" i="15"/>
  <c r="B175" i="15"/>
  <c r="B171" i="15"/>
  <c r="B167" i="15"/>
  <c r="B163" i="15"/>
  <c r="B147" i="15"/>
  <c r="B143" i="15"/>
  <c r="B139" i="15"/>
  <c r="B135" i="15"/>
  <c r="B131" i="15"/>
  <c r="B127" i="15"/>
  <c r="B123" i="15"/>
  <c r="B119" i="15"/>
  <c r="B115" i="15"/>
  <c r="B111" i="15"/>
  <c r="B107" i="15"/>
  <c r="B103" i="15"/>
  <c r="B99" i="15"/>
  <c r="B95" i="15"/>
  <c r="B91" i="15"/>
  <c r="B85" i="15"/>
  <c r="B81" i="15"/>
  <c r="B77" i="15"/>
  <c r="B73" i="15"/>
  <c r="B69" i="15"/>
  <c r="B65" i="15"/>
  <c r="B61" i="15"/>
  <c r="B57" i="15"/>
  <c r="B50" i="15"/>
  <c r="B43" i="15"/>
  <c r="B39" i="15"/>
  <c r="B35" i="15"/>
  <c r="B31" i="15"/>
  <c r="B27" i="15"/>
  <c r="B23" i="15"/>
  <c r="B15" i="15"/>
  <c r="B505" i="15"/>
  <c r="B501" i="15"/>
  <c r="B497" i="15"/>
  <c r="B493" i="15"/>
  <c r="B489" i="15"/>
  <c r="B485" i="15"/>
  <c r="B481" i="15"/>
  <c r="B477" i="15"/>
  <c r="B473" i="15"/>
  <c r="B466" i="15"/>
  <c r="B462" i="15"/>
  <c r="B458" i="15"/>
  <c r="B454" i="15"/>
  <c r="B450" i="15"/>
  <c r="B444" i="15"/>
  <c r="B440" i="15"/>
  <c r="B436" i="15"/>
  <c r="B432" i="15"/>
  <c r="B428" i="15"/>
  <c r="B424" i="15"/>
  <c r="B420" i="15"/>
  <c r="B416" i="15"/>
  <c r="B410" i="15"/>
  <c r="B406" i="15"/>
  <c r="B402" i="15"/>
  <c r="B398" i="15"/>
  <c r="B394" i="15"/>
  <c r="B390" i="15"/>
  <c r="B386" i="15"/>
  <c r="B382" i="15"/>
  <c r="B378" i="15"/>
  <c r="B374" i="15"/>
  <c r="B370" i="15"/>
  <c r="B366" i="15"/>
  <c r="B362" i="15"/>
  <c r="B358" i="15"/>
  <c r="B354" i="15"/>
  <c r="B350" i="15"/>
  <c r="B346" i="15"/>
  <c r="B342" i="15"/>
  <c r="B338" i="15"/>
  <c r="B334" i="15"/>
  <c r="B330" i="15"/>
  <c r="B326" i="15"/>
  <c r="B316" i="15"/>
  <c r="B312" i="15"/>
  <c r="B308" i="15"/>
  <c r="B304" i="15"/>
  <c r="B300" i="15"/>
  <c r="B296" i="15"/>
  <c r="B292" i="15"/>
  <c r="B287" i="15"/>
  <c r="B283" i="15"/>
  <c r="B279" i="15"/>
  <c r="B275" i="15"/>
  <c r="B271" i="15"/>
  <c r="B267" i="15"/>
  <c r="B263" i="15"/>
  <c r="B259" i="15"/>
  <c r="B255" i="15"/>
  <c r="B251" i="15"/>
  <c r="B247" i="15"/>
  <c r="B243" i="15"/>
  <c r="B239" i="15"/>
  <c r="B235" i="15"/>
  <c r="B231" i="15"/>
  <c r="B227" i="15"/>
  <c r="B223" i="15"/>
  <c r="B219" i="15"/>
  <c r="B215" i="15"/>
  <c r="B211" i="15"/>
  <c r="B188" i="15"/>
  <c r="B184" i="15"/>
  <c r="B180" i="15"/>
  <c r="B176" i="15"/>
  <c r="B172" i="15"/>
  <c r="B168" i="15"/>
  <c r="B164" i="15"/>
  <c r="B160" i="15"/>
  <c r="B144" i="15"/>
  <c r="B140" i="15"/>
  <c r="B136" i="15"/>
  <c r="B132" i="15"/>
  <c r="B128" i="15"/>
  <c r="B124" i="15"/>
  <c r="B120" i="15"/>
  <c r="B116" i="15"/>
  <c r="B112" i="15"/>
  <c r="B108" i="15"/>
  <c r="B104" i="15"/>
  <c r="B100" i="15"/>
  <c r="B96" i="15"/>
  <c r="B92" i="15"/>
  <c r="B86" i="15"/>
  <c r="B82" i="15"/>
  <c r="B78" i="15"/>
  <c r="B74" i="15"/>
  <c r="B70" i="15"/>
  <c r="B66" i="15"/>
  <c r="B62" i="15"/>
  <c r="B58" i="15"/>
  <c r="B51" i="15"/>
  <c r="B44" i="15"/>
  <c r="B40" i="15"/>
  <c r="B36" i="15"/>
  <c r="B32" i="15"/>
  <c r="B28" i="15"/>
  <c r="B24" i="15"/>
  <c r="B16" i="15"/>
  <c r="G247" i="15"/>
  <c r="F166" i="1"/>
  <c r="G168" i="15" s="1"/>
  <c r="F230" i="1"/>
  <c r="G232" i="15" s="1"/>
  <c r="F223" i="1"/>
  <c r="F102" i="1"/>
  <c r="G137" i="15"/>
  <c r="G211" i="15"/>
  <c r="G311" i="15"/>
  <c r="G327" i="15"/>
  <c r="G339" i="15"/>
  <c r="G350" i="15"/>
  <c r="G389" i="15"/>
  <c r="F248" i="1"/>
  <c r="F215" i="1"/>
  <c r="G217" i="15" s="1"/>
  <c r="F137" i="1"/>
  <c r="G139" i="15" s="1"/>
  <c r="F25" i="1"/>
  <c r="G27" i="15" s="1"/>
  <c r="F76" i="1"/>
  <c r="G25" i="15"/>
  <c r="G84" i="15"/>
  <c r="G458" i="15"/>
  <c r="G254" i="15"/>
  <c r="F267" i="3"/>
  <c r="F320" i="3"/>
  <c r="F122" i="1"/>
  <c r="B25" i="15"/>
  <c r="B41" i="15"/>
  <c r="B63" i="15"/>
  <c r="B79" i="15"/>
  <c r="B97" i="15"/>
  <c r="B113" i="15"/>
  <c r="B129" i="15"/>
  <c r="B145" i="15"/>
  <c r="B173" i="15"/>
  <c r="B189" i="15"/>
  <c r="B224" i="15"/>
  <c r="B240" i="15"/>
  <c r="B256" i="15"/>
  <c r="B272" i="15"/>
  <c r="B288" i="15"/>
  <c r="B305" i="15"/>
  <c r="B327" i="15"/>
  <c r="B343" i="15"/>
  <c r="B359" i="15"/>
  <c r="B375" i="15"/>
  <c r="B391" i="15"/>
  <c r="B407" i="15"/>
  <c r="B425" i="15"/>
  <c r="B441" i="15"/>
  <c r="B459" i="15"/>
  <c r="B478" i="15"/>
  <c r="B494" i="15"/>
  <c r="F328" i="1"/>
  <c r="G24" i="15"/>
  <c r="G345" i="15"/>
  <c r="G355" i="15"/>
  <c r="B498" i="15"/>
  <c r="F181" i="1"/>
  <c r="G183" i="15" s="1"/>
  <c r="G423" i="15"/>
  <c r="F41" i="1"/>
  <c r="G125" i="15"/>
  <c r="B17" i="15"/>
  <c r="B37" i="15"/>
  <c r="B59" i="15"/>
  <c r="B75" i="15"/>
  <c r="B93" i="15"/>
  <c r="B109" i="15"/>
  <c r="B125" i="15"/>
  <c r="B141" i="15"/>
  <c r="B169" i="15"/>
  <c r="B185" i="15"/>
  <c r="B220" i="15"/>
  <c r="B236" i="15"/>
  <c r="B252" i="15"/>
  <c r="B268" i="15"/>
  <c r="B284" i="15"/>
  <c r="B301" i="15"/>
  <c r="B323" i="15"/>
  <c r="B339" i="15"/>
  <c r="B355" i="15"/>
  <c r="B371" i="15"/>
  <c r="B387" i="15"/>
  <c r="B403" i="15"/>
  <c r="B421" i="15"/>
  <c r="B437" i="15"/>
  <c r="B455" i="15"/>
  <c r="B474" i="15"/>
  <c r="B490" i="15"/>
  <c r="B506" i="15"/>
  <c r="B33" i="15"/>
  <c r="B55" i="15"/>
  <c r="B71" i="15"/>
  <c r="B87" i="15"/>
  <c r="B105" i="15"/>
  <c r="B121" i="15"/>
  <c r="B137" i="15"/>
  <c r="B165" i="15"/>
  <c r="B181" i="15"/>
  <c r="B216" i="15"/>
  <c r="B232" i="15"/>
  <c r="B248" i="15"/>
  <c r="B264" i="15"/>
  <c r="B280" i="15"/>
  <c r="B297" i="15"/>
  <c r="B313" i="15"/>
  <c r="B335" i="15"/>
  <c r="B351" i="15"/>
  <c r="B367" i="15"/>
  <c r="B383" i="15"/>
  <c r="B399" i="15"/>
  <c r="B417" i="15"/>
  <c r="B433" i="15"/>
  <c r="B451" i="15"/>
  <c r="B470" i="15"/>
  <c r="B486" i="15"/>
  <c r="B502" i="15"/>
  <c r="F103" i="3" l="1"/>
  <c r="F102" i="3" s="1"/>
  <c r="F31" i="1"/>
  <c r="G457" i="15"/>
  <c r="F495" i="1"/>
  <c r="G497" i="15" s="1"/>
  <c r="G336" i="15"/>
  <c r="F192" i="3"/>
  <c r="F211" i="3"/>
  <c r="G262" i="15"/>
  <c r="F70" i="1"/>
  <c r="G72" i="15" s="1"/>
  <c r="F448" i="1"/>
  <c r="G450" i="15" s="1"/>
  <c r="F381" i="3"/>
  <c r="F111" i="1"/>
  <c r="G113" i="15" s="1"/>
  <c r="F57" i="3"/>
  <c r="G268" i="15"/>
  <c r="F265" i="1"/>
  <c r="G267" i="15" s="1"/>
  <c r="F321" i="1"/>
  <c r="F382" i="1"/>
  <c r="F502" i="1"/>
  <c r="G505" i="15"/>
  <c r="G506" i="15"/>
  <c r="F42" i="3"/>
  <c r="F245" i="3"/>
  <c r="F339" i="1"/>
  <c r="G341" i="15" s="1"/>
  <c r="F372" i="1"/>
  <c r="G375" i="15"/>
  <c r="G96" i="15"/>
  <c r="F93" i="1"/>
  <c r="G471" i="15"/>
  <c r="F468" i="1"/>
  <c r="G388" i="15"/>
  <c r="F485" i="1"/>
  <c r="G367" i="15"/>
  <c r="F364" i="1"/>
  <c r="G276" i="15"/>
  <c r="F273" i="1"/>
  <c r="G296" i="15"/>
  <c r="F293" i="1"/>
  <c r="F173" i="1"/>
  <c r="G175" i="15" s="1"/>
  <c r="F414" i="1"/>
  <c r="G420" i="15"/>
  <c r="F131" i="1"/>
  <c r="F130" i="1" s="1"/>
  <c r="G43" i="15"/>
  <c r="G14" i="15"/>
  <c r="F21" i="1"/>
  <c r="G330" i="15"/>
  <c r="F327" i="1"/>
  <c r="G329" i="15" s="1"/>
  <c r="G64" i="15"/>
  <c r="F61" i="1"/>
  <c r="G63" i="15" s="1"/>
  <c r="F207" i="1"/>
  <c r="F121" i="1"/>
  <c r="G123" i="15" s="1"/>
  <c r="G124" i="15"/>
  <c r="G225" i="15"/>
  <c r="G78" i="15"/>
  <c r="F75" i="1"/>
  <c r="G250" i="15"/>
  <c r="F240" i="1"/>
  <c r="G242" i="15" s="1"/>
  <c r="G104" i="15"/>
  <c r="F101" i="1"/>
  <c r="F158" i="1"/>
  <c r="F244" i="1"/>
  <c r="G416" i="15" l="1"/>
  <c r="F165" i="3"/>
  <c r="F162" i="3" s="1"/>
  <c r="F135" i="3" s="1"/>
  <c r="F207" i="3"/>
  <c r="F30" i="3"/>
  <c r="F29" i="3" s="1"/>
  <c r="F146" i="1"/>
  <c r="G148" i="15" s="1"/>
  <c r="F149" i="1"/>
  <c r="G151" i="15" s="1"/>
  <c r="F152" i="1"/>
  <c r="G154" i="15" s="1"/>
  <c r="G323" i="15"/>
  <c r="F315" i="1"/>
  <c r="G470" i="15"/>
  <c r="F465" i="1"/>
  <c r="G209" i="15"/>
  <c r="F201" i="1"/>
  <c r="F494" i="1"/>
  <c r="G496" i="15" s="1"/>
  <c r="G133" i="15"/>
  <c r="F69" i="1"/>
  <c r="G71" i="15" s="1"/>
  <c r="F447" i="1"/>
  <c r="F446" i="1" s="1"/>
  <c r="G448" i="15" s="1"/>
  <c r="F381" i="1"/>
  <c r="G383" i="15" s="1"/>
  <c r="G384" i="15"/>
  <c r="F501" i="1"/>
  <c r="G503" i="15" s="1"/>
  <c r="G504" i="15"/>
  <c r="G366" i="15"/>
  <c r="F363" i="1"/>
  <c r="G374" i="15"/>
  <c r="F371" i="1"/>
  <c r="G373" i="15" s="1"/>
  <c r="G487" i="15"/>
  <c r="F476" i="1"/>
  <c r="G478" i="15" s="1"/>
  <c r="G95" i="15"/>
  <c r="F92" i="1"/>
  <c r="G275" i="15"/>
  <c r="F264" i="1"/>
  <c r="G266" i="15" s="1"/>
  <c r="F292" i="1"/>
  <c r="G294" i="15" s="1"/>
  <c r="G295" i="15"/>
  <c r="G103" i="15"/>
  <c r="F100" i="1"/>
  <c r="F20" i="1"/>
  <c r="G23" i="15"/>
  <c r="G132" i="15"/>
  <c r="G13" i="15"/>
  <c r="G246" i="15"/>
  <c r="F243" i="1"/>
  <c r="F74" i="1"/>
  <c r="G76" i="15" s="1"/>
  <c r="G77" i="15"/>
  <c r="G33" i="15"/>
  <c r="F30" i="1"/>
  <c r="G32" i="15" s="1"/>
  <c r="G160" i="15"/>
  <c r="F493" i="1" l="1"/>
  <c r="G495" i="15" s="1"/>
  <c r="F307" i="1"/>
  <c r="G317" i="15"/>
  <c r="F197" i="1"/>
  <c r="G203" i="15"/>
  <c r="F454" i="1"/>
  <c r="G456" i="15" s="1"/>
  <c r="G467" i="15"/>
  <c r="G22" i="15"/>
  <c r="G21" i="15"/>
  <c r="F430" i="3"/>
  <c r="G449" i="15"/>
  <c r="F380" i="1"/>
  <c r="G382" i="15" s="1"/>
  <c r="G94" i="15"/>
  <c r="F91" i="1"/>
  <c r="G93" i="15" s="1"/>
  <c r="G365" i="15"/>
  <c r="F362" i="1"/>
  <c r="G364" i="15" s="1"/>
  <c r="F99" i="1"/>
  <c r="G101" i="15" s="1"/>
  <c r="G102" i="15"/>
  <c r="G245" i="15"/>
  <c r="F237" i="1"/>
  <c r="F11" i="1"/>
  <c r="G309" i="15" l="1"/>
  <c r="F306" i="1"/>
  <c r="F453" i="1"/>
  <c r="F192" i="1"/>
  <c r="F145" i="1" s="1"/>
  <c r="G199" i="15"/>
  <c r="G12" i="15"/>
  <c r="G239" i="15"/>
  <c r="F222" i="1"/>
  <c r="G308" i="15" l="1"/>
  <c r="F305" i="1"/>
  <c r="G455" i="15"/>
  <c r="F452" i="1"/>
  <c r="G454" i="15" s="1"/>
  <c r="G147" i="15"/>
  <c r="G194" i="15"/>
  <c r="G224" i="15"/>
  <c r="F263" i="1" l="1"/>
  <c r="G265" i="15" s="1"/>
  <c r="G307" i="15"/>
  <c r="F144" i="1"/>
  <c r="G146" i="15" s="1"/>
  <c r="F129" i="1" l="1"/>
  <c r="G131" i="15" s="1"/>
  <c r="G509" i="15" s="1"/>
  <c r="G11" i="15" s="1"/>
  <c r="F507" i="1" l="1"/>
  <c r="C36" i="14" s="1"/>
  <c r="C35" i="14" s="1"/>
  <c r="C34" i="14" s="1"/>
  <c r="C33" i="14" s="1"/>
  <c r="C28" i="14" s="1"/>
  <c r="C52" i="14" s="1"/>
  <c r="C12" i="14" s="1"/>
</calcChain>
</file>

<file path=xl/sharedStrings.xml><?xml version="1.0" encoding="utf-8"?>
<sst xmlns="http://schemas.openxmlformats.org/spreadsheetml/2006/main" count="1983" uniqueCount="402">
  <si>
    <t>Наименование</t>
  </si>
  <si>
    <t>РЗ</t>
  </si>
  <si>
    <t>ПР</t>
  </si>
  <si>
    <t>ЦСР</t>
  </si>
  <si>
    <t>ВР</t>
  </si>
  <si>
    <t>Сумма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</si>
  <si>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</si>
  <si>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</si>
  <si>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</si>
  <si>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</si>
  <si>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</si>
  <si>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</si>
  <si>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</si>
  <si>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</si>
  <si>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</si>
  <si>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</si>
  <si>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</si>
  <si>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</si>
  <si>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</si>
  <si>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</si>
  <si>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</si>
  <si>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</si>
  <si>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</si>
  <si>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</si>
  <si>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</si>
  <si>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</si>
  <si>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</si>
  <si>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</si>
  <si>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</si>
  <si>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</si>
  <si>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</si>
  <si>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</si>
  <si>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</si>
  <si>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</si>
  <si>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</si>
  <si>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</si>
  <si>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</si>
  <si>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</si>
  <si>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</si>
  <si>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</si>
  <si>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</si>
  <si>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</si>
  <si>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</si>
  <si>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</si>
  <si>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</si>
  <si>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</si>
  <si>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</si>
  <si>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</si>
  <si>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</si>
  <si>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</si>
  <si>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</si>
  <si>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</si>
  <si>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</si>
  <si>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</si>
  <si>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</si>
  <si>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</si>
  <si>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</si>
  <si>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</si>
  <si>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</si>
  <si>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</si>
  <si>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</si>
  <si>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</si>
  <si>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</si>
  <si>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</si>
  <si>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</si>
  <si>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</si>
  <si>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</si>
  <si>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</si>
  <si>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</si>
  <si>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</si>
  <si>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</si>
  <si>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</si>
  <si>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</si>
  <si>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</si>
  <si>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</si>
  <si>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</si>
  <si>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52.0.01.04160</t>
  </si>
  <si>
    <t>52.0.01.06070</t>
  </si>
  <si>
    <t>52.0.02.00000</t>
  </si>
  <si>
    <t>52.0.02.04160</t>
  </si>
  <si>
    <t>52.0.02.06070</t>
  </si>
  <si>
    <t>64.0.00.00000</t>
  </si>
  <si>
    <t>64.0.00.04160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</si>
  <si>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</si>
  <si>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</si>
  <si>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</si>
  <si>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</si>
  <si>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</si>
  <si>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</si>
  <si>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</si>
  <si>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</si>
  <si>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</si>
  <si>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</si>
  <si>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</si>
  <si>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</si>
  <si>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</si>
  <si>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</si>
  <si>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</si>
  <si>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</si>
  <si>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</si>
  <si>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62.0.00.00000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</si>
  <si>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</si>
  <si>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</si>
  <si>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</si>
  <si>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</si>
  <si>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</si>
  <si>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</si>
  <si>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</si>
  <si>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</si>
  <si>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</si>
  <si>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51.0.00.00000</t>
  </si>
  <si>
    <t>51.0.00.04020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</si>
  <si>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</si>
  <si>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</si>
  <si>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</si>
  <si>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</si>
  <si>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</si>
  <si>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</si>
  <si>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</si>
  <si>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</si>
  <si>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</si>
  <si>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</si>
  <si>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</si>
  <si>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</si>
  <si>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</si>
  <si>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</si>
  <si>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</si>
  <si>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</si>
  <si>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</si>
  <si>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</si>
  <si>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</si>
  <si>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</si>
  <si>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</si>
  <si>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</si>
  <si>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</si>
  <si>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</si>
  <si>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</si>
  <si>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</si>
  <si>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</si>
  <si>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</si>
  <si>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</si>
  <si>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</si>
  <si>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</si>
  <si>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</si>
  <si>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</si>
  <si>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</si>
  <si>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</si>
  <si>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</si>
  <si>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</si>
  <si>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</si>
  <si>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</si>
  <si>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</si>
  <si>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</si>
  <si>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</si>
  <si>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</si>
  <si>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</si>
  <si>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</si>
  <si>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</si>
  <si>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</si>
  <si>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</si>
  <si>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</si>
  <si>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</si>
  <si>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Массовый спорт</t>
  </si>
  <si>
    <t>60.0.00.00000</t>
  </si>
  <si>
    <t>60.0.00.01590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</si>
  <si>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</si>
  <si>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</si>
  <si>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</si>
  <si>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</si>
  <si>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</si>
  <si>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</si>
  <si>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</si>
  <si>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</si>
  <si>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</si>
  <si>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</si>
  <si>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</si>
  <si>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</si>
  <si>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</si>
  <si>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</si>
  <si>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</si>
  <si>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</si>
  <si>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</si>
  <si>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</si>
  <si>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</si>
  <si>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</si>
  <si>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</si>
  <si>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</si>
  <si>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Таблица 1</t>
  </si>
  <si>
    <t>Приложение 5</t>
  </si>
  <si>
    <t>Приложнение 6</t>
  </si>
  <si>
    <t>тыс. рублей</t>
  </si>
  <si>
    <t>ГРБС</t>
  </si>
  <si>
    <t>Иные межбюджетные трансферты бюджетам бюджетной системы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</si>
  <si>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</si>
  <si>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</si>
  <si>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</si>
  <si>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</si>
  <si>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</si>
  <si>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</si>
  <si>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</si>
  <si>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</si>
  <si>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</si>
  <si>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</si>
  <si>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</si>
  <si>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</si>
  <si>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</si>
  <si>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</si>
  <si>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</si>
  <si>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</si>
  <si>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</si>
  <si>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</si>
  <si>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</si>
  <si>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</si>
  <si>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</si>
  <si>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</si>
  <si>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</si>
  <si>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</si>
  <si>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</si>
  <si>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</si>
  <si>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</si>
  <si>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</si>
  <si>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</si>
  <si>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</si>
  <si>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</si>
  <si>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</si>
  <si>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</si>
  <si>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</si>
  <si>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</si>
  <si>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</si>
  <si>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</si>
  <si>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</si>
  <si>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</si>
  <si>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</si>
  <si>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</si>
  <si>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</si>
  <si>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</si>
  <si>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</si>
  <si>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</si>
  <si>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</si>
  <si>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</si>
  <si>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</si>
  <si>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</si>
  <si>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</si>
  <si>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</si>
  <si>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</si>
  <si>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</si>
  <si>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</si>
  <si>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</si>
  <si>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</si>
  <si>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</si>
  <si>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</si>
  <si>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</si>
  <si>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</si>
  <si>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</si>
  <si>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</si>
  <si>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</si>
  <si>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</si>
  <si>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</si>
  <si>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</si>
  <si>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</si>
  <si>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</si>
  <si>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</si>
  <si>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</si>
  <si>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</si>
  <si>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</si>
  <si>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</si>
  <si>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</si>
  <si>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</si>
  <si>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</si>
  <si>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</si>
  <si>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</si>
  <si>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</si>
  <si>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</si>
  <si>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</si>
  <si>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</si>
  <si>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</si>
  <si>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</si>
  <si>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тыс.рублей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</si>
  <si>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</si>
  <si>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</si>
  <si>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</si>
  <si>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</si>
  <si>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</si>
  <si>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99.0.00.S0510</t>
  </si>
  <si>
    <t>59.0.00.S0510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</si>
  <si>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</si>
  <si>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Источники внутреннего финансирования дефицита местного бюджета, в том числе: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</si>
  <si>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_______ сельсовета </t>
  </si>
  <si>
    <t>Муниципальная программа "Физическая культура и спорт   ________ сельсовета</t>
  </si>
  <si>
    <t xml:space="preserve">Основное мероприятие: Развитие автомобильных дорог местного значения на территории  ________сельсовета </t>
  </si>
  <si>
    <t>Реализация мероприятий по развитию автомобильных дорог местного значения на территории  ________ сельсовета за счет акцизов</t>
  </si>
  <si>
    <t xml:space="preserve">Основное мероприятие: Обеспечение безопасности дорожного движения на территории  _______ сельсовета </t>
  </si>
  <si>
    <t>Реализация мероприятий по обеспечению безопасности дорожного движения на территории  ______ сельсовета за счет средств метсного бюджета</t>
  </si>
  <si>
    <t>Реализация мероприятий по обеспечению безопасности дорожного движения на территории  ________ сельсовета за счет акцизов</t>
  </si>
  <si>
    <t xml:space="preserve">Муниципальная программа: "Обеспечение безопасности дорожного движения на территории  _______ сельсовета </t>
  </si>
  <si>
    <t>Мероприятий по обеспечению безопасности дорожного движения на территории  ______ сельсовета за счет средств местного бюджета</t>
  </si>
  <si>
    <t>Мероприятия  по обеспечению безопасности дорожного движения на территории  ________ сельсовета за счет акцизов</t>
  </si>
  <si>
    <t xml:space="preserve">Муниципальная программа: "Развитие телекоммуникационной инфраструктуры на территории   _______ сельсовета </t>
  </si>
  <si>
    <t xml:space="preserve">Муниципальная программа "Модернизация лифтов жилого фонда в  _______ сельсовете </t>
  </si>
  <si>
    <t>Реализация мероприятий по развитию автомобильных дорог местного значения  на территории  ________ сельсовета за счет средств местного бюджета</t>
  </si>
  <si>
    <t>Реализация мероприятий по модернизации лифтов жилого фонда в  _______ сельсовете за счет средств местного бюджета</t>
  </si>
  <si>
    <t>Муниципальная программа "Газификация территории  _______ сельсовета"</t>
  </si>
  <si>
    <t xml:space="preserve">Мероприятия по газификации поселений за счет средств местного бюджета </t>
  </si>
  <si>
    <t>99.0.00.04020</t>
  </si>
  <si>
    <t>Муниципальная программа " Молодежная политика и оздоровление детей на территории  __________ сельсовета"</t>
  </si>
  <si>
    <t xml:space="preserve">Реализация мероприятий  по развитию молодежной политики на территории  _____ сельсовета </t>
  </si>
  <si>
    <t xml:space="preserve">Реализация мероприятий муниципальной программы "Физическая культура и спорт  __________сельсовета </t>
  </si>
  <si>
    <t xml:space="preserve">Муниципальная программа "Физическая культура и спорт   ________ сельсовета </t>
  </si>
  <si>
    <t>Социальные выплаты гражданам,кроме публичных нормативных социальных выплат</t>
  </si>
  <si>
    <t xml:space="preserve">Мероприятия в области коммунального хозяйства в рамках Муниципальной программы "Газификация территории  _______сельсовета </t>
  </si>
  <si>
    <t xml:space="preserve">Подпрограмма "Озеленение" муниципальной программы "Благоустройство территории"  __________ сельсовета </t>
  </si>
  <si>
    <t xml:space="preserve">Реализация мероприятий в рамках подпрограммы "Озеленение" муниципальной программы "Благоустройство территории  ___________ сельсовета </t>
  </si>
  <si>
    <t xml:space="preserve">Субсидия на реализацию муниципальной программы "Физическая культура и спорт  ______ сельсовета </t>
  </si>
  <si>
    <t xml:space="preserve">Муниципальная программа "Модернизация лифтов жилого фонда в  _______ сельсовета </t>
  </si>
  <si>
    <t>Реализация мероприятий по модернизации лифтов жилого фонда в  _______ сельсовета  за счет средств местного бюджета</t>
  </si>
  <si>
    <t xml:space="preserve">Муниципальная программа " Молодежная политика и оздоровление детей" на территории  __________ сельсовета </t>
  </si>
  <si>
    <t>Подпрограмма "Озеленение" муниципальной программы "Благоустройство территории __________ сельсовета</t>
  </si>
  <si>
    <t>Реализация мероприятий в рамках подпрограммы "Озеленение" муниципальной программы "Благоустройство территории  ___________ сельсовета</t>
  </si>
  <si>
    <t>Муниципальная программа "Газификация территории  _______ сельсовета</t>
  </si>
  <si>
    <t>Подпрограмма "Организация и содержание мест захоронения" муниципальной программы "Благоустройство территории  __________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</si>
  <si>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t>
  </si>
  <si>
    <t>Субсидия на реализацию муниципальной программы "Физическая культура и спорт  ______ сельсовета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</si>
  <si>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"Развитие инфраструктуры информационного общества в Новосибисркой области на 2015-2020 годы"</t>
  </si>
  <si>
    <t>Муниципальная программа "Развитие телекоммуникационной инфраструктуры на территории   _______ сельсовета Искитимского района</t>
  </si>
  <si>
    <t xml:space="preserve">Муниципальная программа "Обеспечение безопасности дорожного движения на территории  _______ сельсовета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</si>
  <si>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</si>
  <si>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</si>
  <si>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</si>
  <si>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Обеспечение пожарной безопасности</t>
  </si>
  <si>
    <t>99.0.00.70330</t>
  </si>
  <si>
    <t>99.0.00.S0330</t>
  </si>
  <si>
    <t>Софинансирование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""Обеспечение безопасности жизнедеятельности населения Новосибирской области на период 2015-2020 годов"</t>
  </si>
  <si>
    <t>Реализация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""Обеспечение безопасности жизнедеятельности населения Новосибирской области на период 2015-2020 годов"</t>
  </si>
  <si>
    <t>Охрана объектов растительного и животного мира и среды их обитания</t>
  </si>
  <si>
    <t>Непрограммное направление бюджета</t>
  </si>
  <si>
    <t xml:space="preserve">Реализация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t>
  </si>
  <si>
    <t>99.0.00.70460</t>
  </si>
  <si>
    <t>Закупка товаров, работ и услуг для обеспечения государственных (муниципальных) нужд</t>
  </si>
  <si>
    <t xml:space="preserve">Софинансирование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t>
  </si>
  <si>
    <t>99.0.00.S0460</t>
  </si>
  <si>
    <t>Иные выплаты населению</t>
  </si>
  <si>
    <t>99.0.00.70760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</si>
  <si>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</si>
  <si>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t>
  </si>
  <si>
    <t>99.0.00.S0760</t>
  </si>
  <si>
    <t>Охраны окружающей среды</t>
  </si>
  <si>
    <t>Национальная оборона</t>
  </si>
  <si>
    <t>Приложение 7</t>
  </si>
  <si>
    <t xml:space="preserve">ИСТОЧНИКИ ФИНАНСИРОВАНИЯ ДЕФИЦИТА МЕСТНОГО БЮДЖЕТА НА 2018 ГОД И НА ПЛАНОВЫЙ ПЕРИОД 2019-2020 ГОДОВ </t>
  </si>
  <si>
    <t>Источники финансирования дефицита местного бюджета на 2019 год</t>
  </si>
  <si>
    <t>ВЕДОМСТВЕННАЯ СТРУКТУРА РАСХОДОВ МЕСТНОГО БЮДЖЕТА НА 2019 ГОД И НА ПЛАНОВЫЙ ПЕРИОД 2020 И 2021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</si>
  <si>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</si>
  <si>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</si>
  <si>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Ведомственная структура расходов местного бюджета на 2019 год</t>
  </si>
  <si>
    <t>52.1.00.00000</t>
  </si>
  <si>
    <t>52.1.00.06070</t>
  </si>
  <si>
    <t>52.2.00.00000</t>
  </si>
  <si>
    <t>52.2.01.00000</t>
  </si>
  <si>
    <t>52.2.01.06070</t>
  </si>
  <si>
    <t>Мероприятия по организации уличного освещения</t>
  </si>
  <si>
    <t>52.2.02.00000</t>
  </si>
  <si>
    <t>52.2.02.06070</t>
  </si>
  <si>
    <t xml:space="preserve">Иные мероприятий по обустройству автомобильных дорог и обеспечение условий для безопасного дорожного движения </t>
  </si>
  <si>
    <t>52.2.02.70760</t>
  </si>
  <si>
    <t>52.2.02.S0760</t>
  </si>
  <si>
    <t>60.0.00.70510</t>
  </si>
  <si>
    <t>=табл1прил5!A177</t>
  </si>
  <si>
    <t>99.0.00.70370</t>
  </si>
  <si>
    <t>Мероприятия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</si>
  <si>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Софинансирование мероприятий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</si>
  <si>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99.0.00.S0370</t>
  </si>
  <si>
    <t>52.0.00.04160</t>
  </si>
  <si>
    <t>52.0.00.06070</t>
  </si>
  <si>
    <t>52.0.00.70760</t>
  </si>
  <si>
    <t>52.0.00.S0760</t>
  </si>
  <si>
    <t xml:space="preserve"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</si>
  <si>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</t>
  </si>
  <si>
    <t>58.1.00.70240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</si>
  <si>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</si>
  <si>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</si>
  <si>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58.1.00.S0240</t>
  </si>
  <si>
    <t>Реализация мероприятий по организации уличного освещения подпрограммы «Обеспечение безопасности дорожного движения на территории ___________________________ сельсовета» муниципальной программы "Дорожное хозяйство в _______________ сельсовете на 2017-2020г годы" за счет акцизов</t>
  </si>
  <si>
    <t>Подпрограмма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</t>
  </si>
  <si>
    <t>Реализация мероприятий по развитию автомобильных дорог местного значения подпрограммы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сельсовете"за счет акцизов</t>
  </si>
  <si>
    <t>Подпрограмма «Обеспечение безопасности дорожного движения на территории ________________ сельсовета» муниципальной программы "Дорожное хозяйство в ________________ сельсовете"</t>
  </si>
  <si>
    <t>Реализация мероприятий по обустройству автомобильных дорог и обеспечение условий для безопасного дорожного движения  подпрограммы «Обеспечение безопасности дорожного движения на территории ________________ сельсовета» муниципальной программы "Дорожное хозяйство в ________________ сельсовете" за счет акцизов</t>
  </si>
  <si>
    <t>к Решению "О бюджете Преображенского сельсовета на 2019 год и плановый период 2020 и 2021 годов"</t>
  </si>
  <si>
    <t>Мероприятия по обеспечению сбалансированности местных бюджетов в рамках государственной программы "Управление финансами в Новосибирсой области"</t>
  </si>
  <si>
    <t>Реализация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</si>
  <si>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Софинансирование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</si>
  <si>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администрация Преображенского сельсовета Искитмского района Новосибирской области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</si>
  <si>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Преображенкского сельсовета</t>
  </si>
  <si>
    <t xml:space="preserve">Муниципальная программа "Дорожное хозяйство на территории  Преображенского сельсовета </t>
  </si>
  <si>
    <t>Реализация мероприятий по развитию автомобильных дорог местного значения  на территории  Преображенского сельсовета за счет средств местного бюджета</t>
  </si>
  <si>
    <t>Муниципальная программа "Благоустройство территории  Преображенского сельсовета"</t>
  </si>
  <si>
    <t>Подпрограмма "Уличное освещение" муниципальной программы "Благоустройство территории  Преображенского сельсовета"</t>
  </si>
  <si>
    <t>Реализация мероприятий в рамках подпрограммы "Уличное освещение" муниципальной программы "Благоустройство территории  Преображенского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</si>
  <si>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</si>
  <si>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t>
  </si>
  <si>
    <t xml:space="preserve">Муниципальная программа "Сохранение и развитие культуры на территории  Преображенского сельсовета"
</t>
  </si>
  <si>
    <t>Реализация мероприятий муниципальной программы "Сохранение и развитие культуры на территории  Преображенского сельсовета"</t>
  </si>
  <si>
    <t>от 15.10.2019 года №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</si>
</sst>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1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/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0" fontId="4" fillId="3" borderId="1" xfId="1" applyNumberFormat="1" applyFont="1" applyFill="1" applyBorder="1" applyAlignment="1" applyProtection="1">
      <alignment horizontal="left" vertical="center" wrapText="1" shrinkToFit="1"/>
      <protection hidden="1"/>
    </xf>
    <xf numFmtId="0" fontId="4" fillId="3" borderId="1" xfId="1" applyNumberFormat="1" applyFont="1" applyFill="1" applyBorder="1" applyAlignment="1" applyProtection="1">
      <alignment horizontal="left" vertical="center" wrapText="1"/>
      <protection hidden="1"/>
    </xf>
    <xf numFmtId="0" fontId="2" fillId="3" borderId="1" xfId="1" applyNumberFormat="1" applyFont="1" applyFill="1" applyBorder="1" applyAlignment="1" applyProtection="1">
      <alignment horizontal="left" vertical="center" wrapText="1"/>
      <protection locked="0"/>
    </xf>
    <xf numFmtId="167" fontId="2" fillId="3" borderId="1" xfId="1" applyNumberFormat="1" applyFont="1" applyFill="1" applyBorder="1" applyAlignment="1" applyProtection="1">
      <alignment horizontal="right" vertical="center"/>
      <protection locked="0"/>
    </xf>
    <xf numFmtId="167" fontId="7" fillId="3" borderId="1" xfId="1" applyNumberFormat="1" applyFont="1" applyFill="1" applyBorder="1" applyAlignment="1" applyProtection="1">
      <alignment horizontal="right" vertical="center"/>
      <protection locked="0"/>
    </xf>
    <xf numFmtId="167" fontId="9" fillId="3" borderId="1" xfId="1" applyNumberFormat="1" applyFont="1" applyFill="1" applyBorder="1" applyAlignment="1" applyProtection="1">
      <alignment horizontal="right" vertical="center"/>
      <protection locked="0"/>
    </xf>
    <xf numFmtId="167" fontId="7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9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9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9" fillId="3" borderId="1" xfId="1" applyNumberFormat="1" applyFont="1" applyFill="1" applyBorder="1" applyAlignment="1" applyProtection="1">
      <alignment horizontal="right" vertical="center"/>
      <protection hidden="1"/>
    </xf>
    <xf numFmtId="167" fontId="9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9" fillId="3" borderId="4" xfId="1" applyNumberFormat="1" applyFont="1" applyFill="1" applyBorder="1" applyAlignment="1" applyProtection="1">
      <alignment horizontal="right" vertical="center"/>
      <protection hidden="1"/>
    </xf>
    <xf numFmtId="167" fontId="7" fillId="3" borderId="9" xfId="1" applyNumberFormat="1" applyFont="1" applyFill="1" applyBorder="1" applyAlignment="1" applyProtection="1">
      <alignment horizontal="right" vertical="center"/>
      <protection hidden="1"/>
    </xf>
    <xf numFmtId="167" fontId="7" fillId="3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0" fontId="11" fillId="0" borderId="1" xfId="1" applyFont="1" applyFill="1" applyBorder="1" applyAlignment="1" applyProtection="1">
      <alignment horizontal="center"/>
    </xf>
    <xf numFmtId="0" fontId="1" fillId="0" borderId="0" xfId="1" applyFill="1" applyProtection="1"/>
    <xf numFmtId="0" fontId="1" fillId="0" borderId="0" xfId="1" applyFill="1" applyAlignment="1" applyProtection="1">
      <alignment wrapText="1"/>
    </xf>
    <xf numFmtId="0" fontId="15" fillId="0" borderId="0" xfId="1" applyFont="1" applyFill="1" applyAlignment="1" applyProtection="1">
      <alignment wrapText="1"/>
    </xf>
    <xf numFmtId="0" fontId="15" fillId="0" borderId="0" xfId="1" applyFont="1" applyFill="1" applyProtection="1"/>
    <xf numFmtId="0" fontId="1" fillId="0" borderId="0" xfId="1" applyFill="1" applyAlignment="1" applyProtection="1">
      <alignment horizontal="left" vertical="top"/>
    </xf>
    <xf numFmtId="0" fontId="1" fillId="0" borderId="0" xfId="1" applyFill="1" applyBorder="1" applyProtection="1"/>
    <xf numFmtId="0" fontId="1" fillId="0" borderId="0" xfId="1" applyFill="1" applyAlignment="1" applyProtection="1">
      <alignment horizontal="center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6" fontId="2" fillId="0" borderId="1" xfId="1" applyNumberFormat="1" applyFont="1" applyFill="1" applyBorder="1" applyAlignment="1" applyProtection="1">
      <alignment horizontal="left" vertical="top"/>
      <protection hidden="1"/>
    </xf>
    <xf numFmtId="167" fontId="2" fillId="0" borderId="1" xfId="1" applyNumberFormat="1" applyFont="1" applyFill="1" applyBorder="1" applyAlignment="1" applyProtection="1">
      <alignment horizontal="right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3" borderId="1" xfId="1" applyNumberFormat="1" applyFont="1" applyFill="1" applyBorder="1" applyAlignment="1" applyProtection="1">
      <alignment horizontal="right" vertical="center"/>
      <protection locked="0"/>
    </xf>
    <xf numFmtId="0" fontId="2" fillId="3" borderId="1" xfId="1" applyNumberFormat="1" applyFont="1" applyFill="1" applyBorder="1" applyAlignment="1" applyProtection="1">
      <alignment horizontal="left" vertical="top" wrapText="1"/>
      <protection locked="0"/>
    </xf>
    <xf numFmtId="168" fontId="1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6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vertical="center" wrapText="1"/>
    </xf>
    <xf numFmtId="0" fontId="8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12" fillId="0" borderId="0" xfId="1" applyFont="1" applyFill="1" applyAlignment="1" applyProtection="1">
      <alignment vertical="center"/>
      <protection hidden="1"/>
    </xf>
    <xf numFmtId="0" fontId="1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Fill="1" applyAlignment="1" applyProtection="1">
      <alignment vertical="center"/>
    </xf>
    <xf numFmtId="0" fontId="8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0" fontId="2" fillId="0" borderId="0" xfId="1" applyFont="1" applyFill="1" applyAlignment="1" applyProtection="1">
      <alignment vertical="center" wrapText="1"/>
      <protection hidden="1"/>
    </xf>
    <xf numFmtId="0" fontId="12" fillId="0" borderId="0" xfId="1" applyFont="1" applyFill="1" applyAlignment="1" applyProtection="1">
      <alignment vertical="center" wrapText="1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Protection="1"/>
    <xf numFmtId="0" fontId="11" fillId="0" borderId="0" xfId="1" applyFont="1" applyFill="1" applyAlignment="1" applyProtection="1">
      <alignment horizontal="center" vertical="center"/>
    </xf>
    <xf numFmtId="0" fontId="4" fillId="0" borderId="0" xfId="1" applyFont="1" applyBorder="1" applyAlignment="1" applyProtection="1">
      <alignment horizontal="center" vertical="center" wrapText="1"/>
    </xf>
    <xf numFmtId="49" fontId="11" fillId="0" borderId="0" xfId="1" applyNumberFormat="1" applyFont="1" applyFill="1" applyAlignment="1" applyProtection="1">
      <alignment horizontal="center" vertical="center"/>
    </xf>
    <xf numFmtId="0" fontId="16" fillId="0" borderId="0" xfId="1" applyFont="1" applyBorder="1" applyAlignment="1" applyProtection="1">
      <alignment horizontal="center" vertical="center"/>
    </xf>
    <xf numFmtId="0" fontId="11" fillId="0" borderId="0" xfId="1" applyFont="1" applyBorder="1" applyAlignment="1" applyProtection="1">
      <alignment horizontal="right"/>
    </xf>
    <xf numFmtId="49" fontId="11" fillId="0" borderId="1" xfId="1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center" vertical="center" wrapText="1"/>
    </xf>
    <xf numFmtId="0" fontId="10" fillId="0" borderId="1" xfId="1" applyFont="1" applyFill="1" applyBorder="1" applyAlignment="1" applyProtection="1">
      <alignment horizontal="center" vertical="center" wrapText="1"/>
    </xf>
    <xf numFmtId="0" fontId="10" fillId="0" borderId="1" xfId="1" applyFont="1" applyFill="1" applyBorder="1" applyAlignment="1" applyProtection="1">
      <alignment horizontal="justify" vertical="center" wrapText="1"/>
    </xf>
    <xf numFmtId="168" fontId="11" fillId="2" borderId="1" xfId="1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justify" vertical="center" wrapText="1"/>
    </xf>
    <xf numFmtId="168" fontId="11" fillId="0" borderId="1" xfId="1" applyNumberFormat="1" applyFont="1" applyFill="1" applyBorder="1" applyAlignment="1" applyProtection="1">
      <alignment horizontal="center" vertical="center" wrapText="1"/>
    </xf>
    <xf numFmtId="168" fontId="18" fillId="2" borderId="1" xfId="1" applyNumberFormat="1" applyFont="1" applyFill="1" applyBorder="1" applyAlignment="1" applyProtection="1">
      <alignment horizontal="center" vertical="center" wrapText="1"/>
    </xf>
    <xf numFmtId="0" fontId="11" fillId="0" borderId="0" xfId="1" applyFont="1" applyFill="1" applyAlignment="1" applyProtection="1">
      <alignment vertical="center"/>
    </xf>
    <xf numFmtId="0" fontId="11" fillId="0" borderId="0" xfId="1" applyFont="1" applyFill="1" applyProtection="1"/>
    <xf numFmtId="0" fontId="12" fillId="0" borderId="0" xfId="1" applyFont="1" applyFill="1" applyProtection="1"/>
    <xf numFmtId="0" fontId="4" fillId="0" borderId="0" xfId="1" applyFont="1" applyFill="1" applyAlignment="1" applyProtection="1">
      <alignment horizontal="center" vertical="center" wrapText="1"/>
    </xf>
    <xf numFmtId="0" fontId="4" fillId="0" borderId="0" xfId="1" applyFont="1" applyFill="1" applyAlignment="1" applyProtection="1">
      <alignment horizontal="center" vertical="top" wrapText="1"/>
    </xf>
    <xf numFmtId="0" fontId="0" fillId="0" borderId="0" xfId="0" applyAlignment="1" applyProtection="1">
      <alignment horizontal="center" vertical="top" wrapText="1"/>
    </xf>
    <xf numFmtId="0" fontId="13" fillId="0" borderId="0" xfId="1" applyFont="1" applyFill="1" applyAlignment="1" applyProtection="1">
      <alignment horizontal="center" vertical="center" wrapText="1"/>
    </xf>
    <xf numFmtId="0" fontId="13" fillId="0" borderId="0" xfId="1" applyFont="1" applyFill="1" applyAlignment="1" applyProtection="1">
      <alignment horizontal="center" vertical="top" wrapText="1"/>
    </xf>
    <xf numFmtId="0" fontId="10" fillId="0" borderId="0" xfId="1" applyFont="1" applyFill="1" applyAlignment="1" applyProtection="1">
      <alignment horizontal="right"/>
    </xf>
    <xf numFmtId="0" fontId="4" fillId="5" borderId="4" xfId="1" applyNumberFormat="1" applyFont="1" applyFill="1" applyBorder="1" applyAlignment="1" applyProtection="1">
      <alignment horizontal="left" vertical="center" wrapText="1"/>
      <protection hidden="1"/>
    </xf>
    <xf numFmtId="0" fontId="4" fillId="5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Protection="1"/>
    <xf numFmtId="0" fontId="1" fillId="0" borderId="0" xfId="1" applyFont="1" applyFill="1" applyAlignment="1" applyProtection="1">
      <alignment horizontal="left" vertical="top"/>
    </xf>
    <xf numFmtId="0" fontId="1" fillId="0" borderId="0" xfId="1" applyFill="1" applyAlignment="1" applyProtection="1">
      <alignment vertical="center" wrapText="1"/>
    </xf>
    <xf numFmtId="0" fontId="11" fillId="0" borderId="0" xfId="1" applyFont="1" applyFill="1" applyAlignment="1" applyProtection="1">
      <alignment horizontal="center"/>
    </xf>
    <xf numFmtId="0" fontId="13" fillId="0" borderId="0" xfId="1" applyFont="1" applyFill="1" applyAlignment="1" applyProtection="1">
      <alignment vertical="top" wrapText="1"/>
    </xf>
    <xf numFmtId="0" fontId="11" fillId="0" borderId="0" xfId="1" applyFont="1" applyFill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7" fillId="0" borderId="1" xfId="0" applyFont="1" applyFill="1" applyBorder="1" applyAlignment="1" applyProtection="1">
      <alignment wrapText="1"/>
    </xf>
    <xf numFmtId="167" fontId="7" fillId="3" borderId="1" xfId="1" applyNumberFormat="1" applyFont="1" applyFill="1" applyBorder="1" applyAlignment="1" applyProtection="1">
      <alignment horizontal="right" vertical="center"/>
      <protection locked="0" hidden="1"/>
    </xf>
    <xf numFmtId="0" fontId="2" fillId="3" borderId="1" xfId="1" applyNumberFormat="1" applyFont="1" applyFill="1" applyBorder="1" applyAlignment="1" applyProtection="1">
      <alignment horizontal="left" vertical="center" wrapText="1"/>
      <protection locked="0" hidden="1"/>
    </xf>
    <xf numFmtId="0" fontId="4" fillId="0" borderId="0" xfId="1" applyFont="1" applyFill="1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10" fillId="0" borderId="0" xfId="1" applyFont="1" applyFill="1" applyAlignment="1" applyProtection="1">
      <alignment horizontal="right" vertical="center"/>
    </xf>
    <xf numFmtId="0" fontId="11" fillId="0" borderId="0" xfId="1" applyFont="1" applyFill="1" applyAlignment="1" applyProtection="1">
      <alignment horizontal="right" vertical="center"/>
    </xf>
    <xf numFmtId="0" fontId="10" fillId="4" borderId="0" xfId="1" applyFont="1" applyFill="1" applyAlignment="1" applyProtection="1">
      <alignment horizontal="right" vertical="center"/>
      <protection locked="0"/>
    </xf>
    <xf numFmtId="0" fontId="11" fillId="4" borderId="0" xfId="1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right" vertical="top" wrapText="1"/>
    </xf>
    <xf numFmtId="0" fontId="10" fillId="0" borderId="0" xfId="1" applyFont="1" applyFill="1" applyAlignment="1" applyProtection="1">
      <alignment horizontal="right" vertical="center" wrapText="1"/>
      <protection locked="0"/>
    </xf>
    <xf numFmtId="0" fontId="0" fillId="0" borderId="0" xfId="0" applyFill="1" applyAlignment="1" applyProtection="1">
      <alignment horizontal="right" vertical="center" wrapText="1"/>
      <protection locked="0"/>
    </xf>
    <xf numFmtId="0" fontId="4" fillId="0" borderId="0" xfId="1" applyFont="1" applyFill="1" applyAlignment="1" applyProtection="1">
      <alignment horizontal="center" vertical="top" wrapText="1"/>
    </xf>
    <xf numFmtId="0" fontId="0" fillId="0" borderId="0" xfId="0" applyAlignment="1" applyProtection="1">
      <alignment horizontal="center" vertical="top" wrapText="1"/>
    </xf>
    <xf numFmtId="0" fontId="10" fillId="0" borderId="0" xfId="1" applyFont="1" applyFill="1" applyAlignment="1" applyProtection="1">
      <alignment horizontal="right" vertical="center" wrapText="1"/>
    </xf>
    <xf numFmtId="0" fontId="0" fillId="0" borderId="0" xfId="0" applyFill="1" applyAlignment="1" applyProtection="1">
      <alignment vertical="center" wrapText="1"/>
    </xf>
    <xf numFmtId="0" fontId="11" fillId="0" borderId="0" xfId="1" applyFont="1" applyFill="1" applyAlignment="1" applyProtection="1">
      <alignment horizontal="right"/>
    </xf>
    <xf numFmtId="0" fontId="4" fillId="0" borderId="0" xfId="1" applyFont="1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19" fillId="0" borderId="0" xfId="0" applyFont="1" applyFill="1" applyAlignment="1" applyProtection="1">
      <alignment horizontal="right" vertical="center" wrapText="1"/>
    </xf>
    <xf numFmtId="0" fontId="10" fillId="0" borderId="0" xfId="1" applyFont="1" applyFill="1" applyAlignment="1" applyProtection="1">
      <alignment horizontal="right"/>
    </xf>
    <xf numFmtId="0" fontId="17" fillId="0" borderId="0" xfId="1" applyFont="1" applyBorder="1" applyAlignment="1" applyProtection="1">
      <alignment horizontal="center" vertical="center"/>
    </xf>
    <xf numFmtId="0" fontId="18" fillId="0" borderId="2" xfId="1" applyFont="1" applyFill="1" applyBorder="1" applyAlignment="1" applyProtection="1">
      <alignment horizontal="left" vertical="center" wrapText="1"/>
    </xf>
    <xf numFmtId="0" fontId="18" fillId="0" borderId="3" xfId="1" applyFont="1" applyFill="1" applyBorder="1" applyAlignment="1" applyProtection="1">
      <alignment horizontal="left" vertical="center" wrapText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Fill="1" applyAlignment="1" applyProtection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519"/>
  <sheetViews>
    <sheetView showGridLines="0" view="pageBreakPreview" zoomScale="90" zoomScaleSheetLayoutView="90" workbookViewId="0">
      <selection activeCell="F402" sqref="F402"/>
    </sheetView>
  </sheetViews>
  <sheetFormatPr defaultColWidth="9.140625" defaultRowHeight="12.75" x14ac:dyDescent="0.2"/>
  <cols>
    <col min="1" max="1" width="90.7109375" style="157" customWidth="1"/>
    <col min="2" max="3" width="5" style="157" customWidth="1"/>
    <col min="4" max="4" width="14.28515625" style="157" customWidth="1"/>
    <col min="5" max="5" width="6.42578125" style="157" customWidth="1"/>
    <col min="6" max="6" width="13.85546875" style="157" customWidth="1"/>
    <col min="7" max="243" width="9.140625" style="157" customWidth="1"/>
    <col min="244" max="16384" width="9.140625" style="157"/>
  </cols>
  <sheetData>
    <row r="1" spans="1:7" ht="21" customHeight="1" x14ac:dyDescent="0.2">
      <c r="A1" s="204"/>
      <c r="B1" s="204"/>
      <c r="C1" s="204"/>
      <c r="D1" s="203"/>
      <c r="E1" s="228" t="s">
        <v>188</v>
      </c>
      <c r="F1" s="229"/>
    </row>
    <row r="2" spans="1:7" ht="39" customHeight="1" x14ac:dyDescent="0.2">
      <c r="A2" s="204"/>
      <c r="B2" s="204"/>
      <c r="C2" s="204"/>
      <c r="D2" s="233" t="s">
        <v>386</v>
      </c>
      <c r="E2" s="234"/>
      <c r="F2" s="234"/>
    </row>
    <row r="3" spans="1:7" ht="15.75" customHeight="1" x14ac:dyDescent="0.2">
      <c r="A3" s="204"/>
      <c r="B3" s="204"/>
      <c r="C3" s="204"/>
      <c r="D3" s="230" t="s">
        <v>401</v>
      </c>
      <c r="E3" s="231"/>
      <c r="F3" s="231"/>
    </row>
    <row r="4" spans="1:7" x14ac:dyDescent="0.2">
      <c r="A4" s="204"/>
      <c r="B4" s="204"/>
      <c r="C4" s="204"/>
      <c r="D4" s="204"/>
      <c r="E4" s="204"/>
      <c r="F4" s="204"/>
    </row>
    <row r="5" spans="1:7" s="205" customFormat="1" ht="15" x14ac:dyDescent="0.2">
      <c r="A5" s="235" t="s">
        <v>282</v>
      </c>
      <c r="B5" s="236"/>
      <c r="C5" s="236"/>
      <c r="D5" s="236"/>
      <c r="E5" s="236"/>
      <c r="F5" s="236"/>
    </row>
    <row r="6" spans="1:7" s="205" customFormat="1" ht="15.75" x14ac:dyDescent="0.2">
      <c r="A6" s="207"/>
      <c r="B6" s="208"/>
      <c r="C6" s="208"/>
      <c r="D6" s="208"/>
      <c r="E6" s="208"/>
      <c r="F6" s="208"/>
    </row>
    <row r="7" spans="1:7" x14ac:dyDescent="0.2">
      <c r="A7" s="210"/>
      <c r="B7" s="210"/>
      <c r="C7" s="210"/>
      <c r="D7" s="210"/>
      <c r="E7" s="232" t="s">
        <v>187</v>
      </c>
      <c r="F7" s="232"/>
    </row>
    <row r="8" spans="1:7" ht="15" x14ac:dyDescent="0.25">
      <c r="A8" s="226" t="s">
        <v>351</v>
      </c>
      <c r="B8" s="227"/>
      <c r="C8" s="227"/>
      <c r="D8" s="227"/>
      <c r="E8" s="227"/>
      <c r="F8" s="227"/>
    </row>
    <row r="9" spans="1:7" x14ac:dyDescent="0.2">
      <c r="F9" s="211" t="s">
        <v>190</v>
      </c>
    </row>
    <row r="10" spans="1:7" ht="18.75" x14ac:dyDescent="0.2">
      <c r="A10" s="1" t="s">
        <v>0</v>
      </c>
      <c r="B10" s="2" t="s">
        <v>1</v>
      </c>
      <c r="C10" s="1" t="s">
        <v>2</v>
      </c>
      <c r="D10" s="3" t="s">
        <v>3</v>
      </c>
      <c r="E10" s="1" t="s">
        <v>4</v>
      </c>
      <c r="F10" s="1" t="s">
        <v>5</v>
      </c>
      <c r="G10" s="4"/>
    </row>
    <row r="11" spans="1:7" ht="31.5" x14ac:dyDescent="0.2">
      <c r="A11" s="52" t="str">
        <f>табл1прил5!A12</f>
        <v>Функционирование высшего должностного лица субъекта Российской Федерации и муниципального образования</v>
      </c>
      <c r="B11" s="19">
        <v>1</v>
      </c>
      <c r="C11" s="19" t="s">
        <v>6</v>
      </c>
      <c r="D11" s="53" t="s">
        <v>6</v>
      </c>
      <c r="E11" s="21" t="s">
        <v>6</v>
      </c>
      <c r="F11" s="22">
        <f>F12+F20+F30+F56+F69+F74+F61</f>
        <v>4124</v>
      </c>
      <c r="G11" s="11"/>
    </row>
    <row r="12" spans="1:7" ht="31.5" x14ac:dyDescent="0.2">
      <c r="A12" s="52" t="s">
        <v>7</v>
      </c>
      <c r="B12" s="19">
        <v>1</v>
      </c>
      <c r="C12" s="19">
        <v>2</v>
      </c>
      <c r="D12" s="53" t="s">
        <v>6</v>
      </c>
      <c r="E12" s="21" t="s">
        <v>6</v>
      </c>
      <c r="F12" s="22">
        <f>F13</f>
        <v>688.69999999999993</v>
      </c>
      <c r="G12" s="11"/>
    </row>
    <row r="13" spans="1:7" ht="18.75" x14ac:dyDescent="0.2">
      <c r="A13" s="35" t="s">
        <v>8</v>
      </c>
      <c r="B13" s="25">
        <v>1</v>
      </c>
      <c r="C13" s="25">
        <v>2</v>
      </c>
      <c r="D13" s="36" t="s">
        <v>9</v>
      </c>
      <c r="E13" s="27" t="s">
        <v>6</v>
      </c>
      <c r="F13" s="28">
        <f>F14+F17</f>
        <v>688.69999999999993</v>
      </c>
      <c r="G13" s="11"/>
    </row>
    <row r="14" spans="1:7" ht="18.75" x14ac:dyDescent="0.2">
      <c r="A14" s="35" t="s">
        <v>10</v>
      </c>
      <c r="B14" s="25">
        <v>1</v>
      </c>
      <c r="C14" s="25">
        <v>2</v>
      </c>
      <c r="D14" s="36" t="s">
        <v>11</v>
      </c>
      <c r="E14" s="27" t="s">
        <v>6</v>
      </c>
      <c r="F14" s="28">
        <f>F15</f>
        <v>597.29999999999995</v>
      </c>
      <c r="G14" s="11"/>
    </row>
    <row r="15" spans="1:7" ht="47.25" x14ac:dyDescent="0.2">
      <c r="A15" s="35" t="s">
        <v>12</v>
      </c>
      <c r="B15" s="25">
        <v>1</v>
      </c>
      <c r="C15" s="25">
        <v>2</v>
      </c>
      <c r="D15" s="36" t="s">
        <v>11</v>
      </c>
      <c r="E15" s="27">
        <v>100</v>
      </c>
      <c r="F15" s="28">
        <f>F16</f>
        <v>597.29999999999995</v>
      </c>
      <c r="G15" s="11"/>
    </row>
    <row r="16" spans="1:7" ht="18.75" x14ac:dyDescent="0.2">
      <c r="A16" s="35" t="s">
        <v>13</v>
      </c>
      <c r="B16" s="25">
        <v>1</v>
      </c>
      <c r="C16" s="25">
        <v>2</v>
      </c>
      <c r="D16" s="36" t="s">
        <v>11</v>
      </c>
      <c r="E16" s="27">
        <v>120</v>
      </c>
      <c r="F16" s="140">
        <v>597.29999999999995</v>
      </c>
      <c r="G16" s="11"/>
    </row>
    <row r="17" spans="1:7" ht="47.25" x14ac:dyDescent="0.2">
      <c r="A17" s="155" t="s">
        <v>325</v>
      </c>
      <c r="B17" s="25">
        <v>1</v>
      </c>
      <c r="C17" s="25">
        <v>2</v>
      </c>
      <c r="D17" s="36" t="s">
        <v>155</v>
      </c>
      <c r="E17" s="27" t="s">
        <v>6</v>
      </c>
      <c r="F17" s="28">
        <f>F18</f>
        <v>91.4</v>
      </c>
      <c r="G17" s="11"/>
    </row>
    <row r="18" spans="1:7" ht="47.25" x14ac:dyDescent="0.2">
      <c r="A18" s="35" t="s">
        <v>12</v>
      </c>
      <c r="B18" s="25">
        <v>1</v>
      </c>
      <c r="C18" s="25">
        <v>2</v>
      </c>
      <c r="D18" s="36" t="s">
        <v>155</v>
      </c>
      <c r="E18" s="27">
        <v>100</v>
      </c>
      <c r="F18" s="28">
        <f>F19</f>
        <v>91.4</v>
      </c>
      <c r="G18" s="11"/>
    </row>
    <row r="19" spans="1:7" ht="18.75" x14ac:dyDescent="0.2">
      <c r="A19" s="35" t="s">
        <v>13</v>
      </c>
      <c r="B19" s="25">
        <v>1</v>
      </c>
      <c r="C19" s="25">
        <v>2</v>
      </c>
      <c r="D19" s="36" t="s">
        <v>155</v>
      </c>
      <c r="E19" s="27">
        <v>120</v>
      </c>
      <c r="F19" s="140">
        <v>91.4</v>
      </c>
      <c r="G19" s="11"/>
    </row>
    <row r="20" spans="1:7" ht="31.5" hidden="1" x14ac:dyDescent="0.2">
      <c r="A20" s="52" t="s">
        <v>14</v>
      </c>
      <c r="B20" s="19">
        <v>1</v>
      </c>
      <c r="C20" s="19">
        <v>3</v>
      </c>
      <c r="D20" s="53" t="s">
        <v>6</v>
      </c>
      <c r="E20" s="21" t="s">
        <v>6</v>
      </c>
      <c r="F20" s="22">
        <f>F21</f>
        <v>0</v>
      </c>
      <c r="G20" s="11"/>
    </row>
    <row r="21" spans="1:7" ht="18.75" hidden="1" x14ac:dyDescent="0.2">
      <c r="A21" s="35" t="s">
        <v>15</v>
      </c>
      <c r="B21" s="25">
        <v>1</v>
      </c>
      <c r="C21" s="25">
        <v>3</v>
      </c>
      <c r="D21" s="36" t="s">
        <v>9</v>
      </c>
      <c r="E21" s="27" t="s">
        <v>6</v>
      </c>
      <c r="F21" s="28">
        <f>F22+F25</f>
        <v>0</v>
      </c>
      <c r="G21" s="11"/>
    </row>
    <row r="22" spans="1:7" ht="31.5" hidden="1" x14ac:dyDescent="0.2">
      <c r="A22" s="35" t="s">
        <v>16</v>
      </c>
      <c r="B22" s="25">
        <v>1</v>
      </c>
      <c r="C22" s="25">
        <v>3</v>
      </c>
      <c r="D22" s="36" t="s">
        <v>17</v>
      </c>
      <c r="E22" s="27" t="s">
        <v>6</v>
      </c>
      <c r="F22" s="28">
        <f>F23</f>
        <v>0</v>
      </c>
      <c r="G22" s="11"/>
    </row>
    <row r="23" spans="1:7" ht="47.25" hidden="1" x14ac:dyDescent="0.2">
      <c r="A23" s="35" t="s">
        <v>12</v>
      </c>
      <c r="B23" s="25">
        <v>1</v>
      </c>
      <c r="C23" s="25">
        <v>3</v>
      </c>
      <c r="D23" s="36" t="s">
        <v>17</v>
      </c>
      <c r="E23" s="27">
        <v>100</v>
      </c>
      <c r="F23" s="28">
        <f>F24</f>
        <v>0</v>
      </c>
      <c r="G23" s="11"/>
    </row>
    <row r="24" spans="1:7" ht="18.75" hidden="1" x14ac:dyDescent="0.2">
      <c r="A24" s="35" t="s">
        <v>13</v>
      </c>
      <c r="B24" s="25">
        <v>1</v>
      </c>
      <c r="C24" s="25">
        <v>3</v>
      </c>
      <c r="D24" s="36" t="s">
        <v>17</v>
      </c>
      <c r="E24" s="27">
        <v>120</v>
      </c>
      <c r="F24" s="140"/>
      <c r="G24" s="11"/>
    </row>
    <row r="25" spans="1:7" ht="18.75" hidden="1" x14ac:dyDescent="0.2">
      <c r="A25" s="35" t="s">
        <v>18</v>
      </c>
      <c r="B25" s="25">
        <v>1</v>
      </c>
      <c r="C25" s="25">
        <v>3</v>
      </c>
      <c r="D25" s="36" t="s">
        <v>19</v>
      </c>
      <c r="E25" s="27" t="s">
        <v>6</v>
      </c>
      <c r="F25" s="28">
        <f>F26+F28</f>
        <v>0</v>
      </c>
      <c r="G25" s="11"/>
    </row>
    <row r="26" spans="1:7" ht="18.75" hidden="1" x14ac:dyDescent="0.2">
      <c r="A26" s="35" t="s">
        <v>281</v>
      </c>
      <c r="B26" s="25">
        <v>1</v>
      </c>
      <c r="C26" s="25">
        <v>3</v>
      </c>
      <c r="D26" s="36" t="s">
        <v>19</v>
      </c>
      <c r="E26" s="27">
        <v>200</v>
      </c>
      <c r="F26" s="28">
        <f>F27</f>
        <v>0</v>
      </c>
      <c r="G26" s="11"/>
    </row>
    <row r="27" spans="1:7" ht="31.5" hidden="1" x14ac:dyDescent="0.2">
      <c r="A27" s="35" t="s">
        <v>20</v>
      </c>
      <c r="B27" s="25">
        <v>1</v>
      </c>
      <c r="C27" s="25">
        <v>3</v>
      </c>
      <c r="D27" s="36" t="s">
        <v>19</v>
      </c>
      <c r="E27" s="27">
        <v>240</v>
      </c>
      <c r="F27" s="140"/>
      <c r="G27" s="11"/>
    </row>
    <row r="28" spans="1:7" ht="18.75" hidden="1" x14ac:dyDescent="0.2">
      <c r="A28" s="35" t="s">
        <v>21</v>
      </c>
      <c r="B28" s="25">
        <v>1</v>
      </c>
      <c r="C28" s="25">
        <v>3</v>
      </c>
      <c r="D28" s="36" t="s">
        <v>19</v>
      </c>
      <c r="E28" s="27">
        <v>800</v>
      </c>
      <c r="F28" s="28">
        <f>F29</f>
        <v>0</v>
      </c>
      <c r="G28" s="11"/>
    </row>
    <row r="29" spans="1:7" ht="18.75" hidden="1" x14ac:dyDescent="0.2">
      <c r="A29" s="35" t="s">
        <v>22</v>
      </c>
      <c r="B29" s="25">
        <v>1</v>
      </c>
      <c r="C29" s="25">
        <v>3</v>
      </c>
      <c r="D29" s="36" t="s">
        <v>19</v>
      </c>
      <c r="E29" s="27">
        <v>850</v>
      </c>
      <c r="F29" s="140"/>
      <c r="G29" s="11"/>
    </row>
    <row r="30" spans="1:7" ht="47.25" x14ac:dyDescent="0.2">
      <c r="A30" s="52" t="s">
        <v>23</v>
      </c>
      <c r="B30" s="19">
        <v>1</v>
      </c>
      <c r="C30" s="19">
        <v>4</v>
      </c>
      <c r="D30" s="53" t="s">
        <v>6</v>
      </c>
      <c r="E30" s="21" t="s">
        <v>6</v>
      </c>
      <c r="F30" s="22">
        <f>F31</f>
        <v>2933.9</v>
      </c>
      <c r="G30" s="11"/>
    </row>
    <row r="31" spans="1:7" ht="18.75" x14ac:dyDescent="0.2">
      <c r="A31" s="35" t="s">
        <v>8</v>
      </c>
      <c r="B31" s="25">
        <v>1</v>
      </c>
      <c r="C31" s="25">
        <v>4</v>
      </c>
      <c r="D31" s="36" t="s">
        <v>9</v>
      </c>
      <c r="E31" s="21"/>
      <c r="F31" s="22">
        <f>F32+F35+F41+F47+F53+F44+F50</f>
        <v>2933.9</v>
      </c>
      <c r="G31" s="11"/>
    </row>
    <row r="32" spans="1:7" ht="18.75" x14ac:dyDescent="0.2">
      <c r="A32" s="35" t="s">
        <v>24</v>
      </c>
      <c r="B32" s="25">
        <v>1</v>
      </c>
      <c r="C32" s="25">
        <v>4</v>
      </c>
      <c r="D32" s="36" t="s">
        <v>25</v>
      </c>
      <c r="E32" s="27"/>
      <c r="F32" s="28">
        <f>F33</f>
        <v>1608.6</v>
      </c>
      <c r="G32" s="11"/>
    </row>
    <row r="33" spans="1:7" ht="47.25" x14ac:dyDescent="0.2">
      <c r="A33" s="35" t="s">
        <v>12</v>
      </c>
      <c r="B33" s="25">
        <v>1</v>
      </c>
      <c r="C33" s="25">
        <v>4</v>
      </c>
      <c r="D33" s="36" t="s">
        <v>25</v>
      </c>
      <c r="E33" s="27">
        <v>100</v>
      </c>
      <c r="F33" s="28">
        <f>F34</f>
        <v>1608.6</v>
      </c>
      <c r="G33" s="11"/>
    </row>
    <row r="34" spans="1:7" ht="18.75" x14ac:dyDescent="0.2">
      <c r="A34" s="35" t="s">
        <v>13</v>
      </c>
      <c r="B34" s="25">
        <v>1</v>
      </c>
      <c r="C34" s="25">
        <v>4</v>
      </c>
      <c r="D34" s="36" t="s">
        <v>25</v>
      </c>
      <c r="E34" s="27">
        <v>120</v>
      </c>
      <c r="F34" s="140">
        <v>1608.6</v>
      </c>
      <c r="G34" s="11"/>
    </row>
    <row r="35" spans="1:7" ht="18.75" x14ac:dyDescent="0.2">
      <c r="A35" s="35" t="s">
        <v>18</v>
      </c>
      <c r="B35" s="25">
        <v>1</v>
      </c>
      <c r="C35" s="25">
        <v>4</v>
      </c>
      <c r="D35" s="36" t="s">
        <v>19</v>
      </c>
      <c r="E35" s="27" t="s">
        <v>6</v>
      </c>
      <c r="F35" s="28">
        <f>F36+F38</f>
        <v>862.9</v>
      </c>
      <c r="G35" s="11"/>
    </row>
    <row r="36" spans="1:7" ht="18.75" x14ac:dyDescent="0.2">
      <c r="A36" s="35" t="s">
        <v>281</v>
      </c>
      <c r="B36" s="25">
        <v>1</v>
      </c>
      <c r="C36" s="25">
        <v>4</v>
      </c>
      <c r="D36" s="36" t="s">
        <v>19</v>
      </c>
      <c r="E36" s="27">
        <v>200</v>
      </c>
      <c r="F36" s="28">
        <f>F37</f>
        <v>752.4</v>
      </c>
      <c r="G36" s="11"/>
    </row>
    <row r="37" spans="1:7" ht="31.5" x14ac:dyDescent="0.2">
      <c r="A37" s="35" t="s">
        <v>20</v>
      </c>
      <c r="B37" s="25">
        <v>1</v>
      </c>
      <c r="C37" s="25">
        <v>4</v>
      </c>
      <c r="D37" s="36" t="s">
        <v>19</v>
      </c>
      <c r="E37" s="27">
        <v>240</v>
      </c>
      <c r="F37" s="140">
        <v>752.4</v>
      </c>
      <c r="G37" s="11"/>
    </row>
    <row r="38" spans="1:7" ht="18.75" x14ac:dyDescent="0.2">
      <c r="A38" s="35" t="s">
        <v>21</v>
      </c>
      <c r="B38" s="25">
        <v>1</v>
      </c>
      <c r="C38" s="25">
        <v>4</v>
      </c>
      <c r="D38" s="36" t="s">
        <v>19</v>
      </c>
      <c r="E38" s="27">
        <v>800</v>
      </c>
      <c r="F38" s="28">
        <f>F39+F40</f>
        <v>110.5</v>
      </c>
      <c r="G38" s="11"/>
    </row>
    <row r="39" spans="1:7" ht="18.75" hidden="1" x14ac:dyDescent="0.2">
      <c r="A39" s="35" t="s">
        <v>22</v>
      </c>
      <c r="B39" s="25">
        <v>1</v>
      </c>
      <c r="C39" s="25">
        <v>4</v>
      </c>
      <c r="D39" s="36" t="s">
        <v>19</v>
      </c>
      <c r="E39" s="27">
        <v>830</v>
      </c>
      <c r="F39" s="140"/>
      <c r="G39" s="11"/>
    </row>
    <row r="40" spans="1:7" ht="18.75" x14ac:dyDescent="0.2">
      <c r="A40" s="35" t="s">
        <v>22</v>
      </c>
      <c r="B40" s="25">
        <v>1</v>
      </c>
      <c r="C40" s="25">
        <v>4</v>
      </c>
      <c r="D40" s="36" t="s">
        <v>19</v>
      </c>
      <c r="E40" s="27">
        <v>850</v>
      </c>
      <c r="F40" s="140">
        <v>110.5</v>
      </c>
      <c r="G40" s="11"/>
    </row>
    <row r="41" spans="1:7" ht="18.75" x14ac:dyDescent="0.2">
      <c r="A41" s="35" t="s">
        <v>178</v>
      </c>
      <c r="B41" s="25">
        <v>1</v>
      </c>
      <c r="C41" s="25">
        <v>4</v>
      </c>
      <c r="D41" s="36" t="s">
        <v>177</v>
      </c>
      <c r="E41" s="27"/>
      <c r="F41" s="28">
        <f>F42</f>
        <v>0.1</v>
      </c>
      <c r="G41" s="11"/>
    </row>
    <row r="42" spans="1:7" ht="18.75" x14ac:dyDescent="0.2">
      <c r="A42" s="35" t="s">
        <v>281</v>
      </c>
      <c r="B42" s="25">
        <v>1</v>
      </c>
      <c r="C42" s="25">
        <v>4</v>
      </c>
      <c r="D42" s="36" t="s">
        <v>177</v>
      </c>
      <c r="E42" s="27">
        <v>200</v>
      </c>
      <c r="F42" s="28">
        <f>F43</f>
        <v>0.1</v>
      </c>
      <c r="G42" s="11"/>
    </row>
    <row r="43" spans="1:7" ht="31.5" x14ac:dyDescent="0.2">
      <c r="A43" s="35" t="s">
        <v>20</v>
      </c>
      <c r="B43" s="25">
        <v>1</v>
      </c>
      <c r="C43" s="25">
        <v>4</v>
      </c>
      <c r="D43" s="36" t="s">
        <v>177</v>
      </c>
      <c r="E43" s="27">
        <v>240</v>
      </c>
      <c r="F43" s="140">
        <v>0.1</v>
      </c>
      <c r="G43" s="11"/>
    </row>
    <row r="44" spans="1:7" ht="63" x14ac:dyDescent="0.2">
      <c r="A44" s="35" t="s">
        <v>368</v>
      </c>
      <c r="B44" s="25">
        <v>1</v>
      </c>
      <c r="C44" s="25">
        <v>4</v>
      </c>
      <c r="D44" s="36" t="s">
        <v>367</v>
      </c>
      <c r="E44" s="27"/>
      <c r="F44" s="28">
        <f>F45</f>
        <v>385</v>
      </c>
      <c r="G44" s="11"/>
    </row>
    <row r="45" spans="1:7" ht="18.75" x14ac:dyDescent="0.2">
      <c r="A45" s="35" t="s">
        <v>281</v>
      </c>
      <c r="B45" s="25">
        <v>1</v>
      </c>
      <c r="C45" s="25">
        <v>4</v>
      </c>
      <c r="D45" s="36" t="s">
        <v>367</v>
      </c>
      <c r="E45" s="27">
        <v>200</v>
      </c>
      <c r="F45" s="28">
        <f>F46</f>
        <v>385</v>
      </c>
      <c r="G45" s="11"/>
    </row>
    <row r="46" spans="1:7" ht="31.5" x14ac:dyDescent="0.2">
      <c r="A46" s="35" t="s">
        <v>20</v>
      </c>
      <c r="B46" s="25">
        <v>1</v>
      </c>
      <c r="C46" s="25">
        <v>4</v>
      </c>
      <c r="D46" s="36" t="s">
        <v>367</v>
      </c>
      <c r="E46" s="27">
        <v>240</v>
      </c>
      <c r="F46" s="140">
        <v>385</v>
      </c>
      <c r="G46" s="11"/>
    </row>
    <row r="47" spans="1:7" ht="47.25" x14ac:dyDescent="0.2">
      <c r="A47" s="35" t="s">
        <v>325</v>
      </c>
      <c r="B47" s="25">
        <v>1</v>
      </c>
      <c r="C47" s="25">
        <v>4</v>
      </c>
      <c r="D47" s="36" t="s">
        <v>155</v>
      </c>
      <c r="E47" s="27"/>
      <c r="F47" s="28">
        <f>F48</f>
        <v>57</v>
      </c>
      <c r="G47" s="11"/>
    </row>
    <row r="48" spans="1:7" ht="47.25" x14ac:dyDescent="0.2">
      <c r="A48" s="35" t="s">
        <v>12</v>
      </c>
      <c r="B48" s="25">
        <v>1</v>
      </c>
      <c r="C48" s="25">
        <v>4</v>
      </c>
      <c r="D48" s="36" t="s">
        <v>155</v>
      </c>
      <c r="E48" s="27">
        <v>100</v>
      </c>
      <c r="F48" s="28">
        <f>F49</f>
        <v>57</v>
      </c>
      <c r="G48" s="11"/>
    </row>
    <row r="49" spans="1:7" ht="18.75" x14ac:dyDescent="0.2">
      <c r="A49" s="35" t="s">
        <v>13</v>
      </c>
      <c r="B49" s="25">
        <v>1</v>
      </c>
      <c r="C49" s="25">
        <v>4</v>
      </c>
      <c r="D49" s="36" t="s">
        <v>155</v>
      </c>
      <c r="E49" s="27">
        <v>120</v>
      </c>
      <c r="F49" s="140">
        <v>57</v>
      </c>
      <c r="G49" s="11"/>
    </row>
    <row r="50" spans="1:7" ht="78.75" x14ac:dyDescent="0.2">
      <c r="A50" s="35" t="s">
        <v>369</v>
      </c>
      <c r="B50" s="25">
        <v>1</v>
      </c>
      <c r="C50" s="25">
        <v>4</v>
      </c>
      <c r="D50" s="36" t="s">
        <v>370</v>
      </c>
      <c r="E50" s="27"/>
      <c r="F50" s="28">
        <f>F51</f>
        <v>20.3</v>
      </c>
      <c r="G50" s="11"/>
    </row>
    <row r="51" spans="1:7" ht="31.5" x14ac:dyDescent="0.2">
      <c r="A51" s="35" t="s">
        <v>281</v>
      </c>
      <c r="B51" s="25">
        <v>1</v>
      </c>
      <c r="C51" s="25">
        <v>4</v>
      </c>
      <c r="D51" s="36" t="s">
        <v>370</v>
      </c>
      <c r="E51" s="27">
        <v>200</v>
      </c>
      <c r="F51" s="28">
        <f>F52</f>
        <v>20.3</v>
      </c>
      <c r="G51" s="11"/>
    </row>
    <row r="52" spans="1:7" ht="31.5" x14ac:dyDescent="0.2">
      <c r="A52" s="35" t="s">
        <v>20</v>
      </c>
      <c r="B52" s="25">
        <v>1</v>
      </c>
      <c r="C52" s="25">
        <v>4</v>
      </c>
      <c r="D52" s="36" t="s">
        <v>370</v>
      </c>
      <c r="E52" s="27">
        <v>240</v>
      </c>
      <c r="F52" s="140">
        <v>20.3</v>
      </c>
      <c r="G52" s="11"/>
    </row>
    <row r="53" spans="1:7" ht="47.25" hidden="1" x14ac:dyDescent="0.2">
      <c r="A53" s="35" t="s">
        <v>327</v>
      </c>
      <c r="B53" s="25">
        <v>1</v>
      </c>
      <c r="C53" s="25">
        <v>4</v>
      </c>
      <c r="D53" s="36" t="s">
        <v>283</v>
      </c>
      <c r="E53" s="27"/>
      <c r="F53" s="28">
        <f>F54</f>
        <v>0</v>
      </c>
      <c r="G53" s="11"/>
    </row>
    <row r="54" spans="1:7" ht="47.25" hidden="1" x14ac:dyDescent="0.2">
      <c r="A54" s="35" t="s">
        <v>12</v>
      </c>
      <c r="B54" s="25">
        <v>1</v>
      </c>
      <c r="C54" s="25">
        <v>4</v>
      </c>
      <c r="D54" s="36" t="s">
        <v>283</v>
      </c>
      <c r="E54" s="27">
        <v>100</v>
      </c>
      <c r="F54" s="28">
        <f>F55</f>
        <v>0</v>
      </c>
      <c r="G54" s="11"/>
    </row>
    <row r="55" spans="1:7" ht="31.5" hidden="1" x14ac:dyDescent="0.2">
      <c r="A55" s="35" t="s">
        <v>13</v>
      </c>
      <c r="B55" s="25">
        <v>1</v>
      </c>
      <c r="C55" s="25">
        <v>4</v>
      </c>
      <c r="D55" s="36" t="s">
        <v>283</v>
      </c>
      <c r="E55" s="27">
        <v>120</v>
      </c>
      <c r="F55" s="140"/>
      <c r="G55" s="11"/>
    </row>
    <row r="56" spans="1:7" ht="31.5" x14ac:dyDescent="0.2">
      <c r="A56" s="52" t="s">
        <v>26</v>
      </c>
      <c r="B56" s="19">
        <v>1</v>
      </c>
      <c r="C56" s="19">
        <v>6</v>
      </c>
      <c r="D56" s="53" t="s">
        <v>6</v>
      </c>
      <c r="E56" s="21" t="s">
        <v>6</v>
      </c>
      <c r="F56" s="22">
        <f>F57</f>
        <v>21</v>
      </c>
      <c r="G56" s="11"/>
    </row>
    <row r="57" spans="1:7" ht="18.75" x14ac:dyDescent="0.2">
      <c r="A57" s="35" t="s">
        <v>15</v>
      </c>
      <c r="B57" s="25">
        <v>1</v>
      </c>
      <c r="C57" s="25">
        <v>6</v>
      </c>
      <c r="D57" s="36" t="s">
        <v>9</v>
      </c>
      <c r="E57" s="27" t="s">
        <v>6</v>
      </c>
      <c r="F57" s="28">
        <f>F58</f>
        <v>21</v>
      </c>
      <c r="G57" s="11"/>
    </row>
    <row r="58" spans="1:7" ht="18.75" x14ac:dyDescent="0.2">
      <c r="A58" s="35" t="s">
        <v>192</v>
      </c>
      <c r="B58" s="25">
        <v>1</v>
      </c>
      <c r="C58" s="25">
        <v>6</v>
      </c>
      <c r="D58" s="36" t="s">
        <v>27</v>
      </c>
      <c r="E58" s="27"/>
      <c r="F58" s="28">
        <f>F59</f>
        <v>21</v>
      </c>
      <c r="G58" s="11"/>
    </row>
    <row r="59" spans="1:7" ht="18.75" x14ac:dyDescent="0.2">
      <c r="A59" s="35" t="s">
        <v>28</v>
      </c>
      <c r="B59" s="25">
        <v>1</v>
      </c>
      <c r="C59" s="25">
        <v>6</v>
      </c>
      <c r="D59" s="36" t="s">
        <v>27</v>
      </c>
      <c r="E59" s="27">
        <v>500</v>
      </c>
      <c r="F59" s="28">
        <f>F60</f>
        <v>21</v>
      </c>
      <c r="G59" s="11"/>
    </row>
    <row r="60" spans="1:7" ht="18.75" x14ac:dyDescent="0.2">
      <c r="A60" s="35" t="s">
        <v>29</v>
      </c>
      <c r="B60" s="25">
        <v>1</v>
      </c>
      <c r="C60" s="25">
        <v>6</v>
      </c>
      <c r="D60" s="36" t="s">
        <v>27</v>
      </c>
      <c r="E60" s="27">
        <v>540</v>
      </c>
      <c r="F60" s="140">
        <v>21</v>
      </c>
      <c r="G60" s="11"/>
    </row>
    <row r="61" spans="1:7" ht="18.75" hidden="1" x14ac:dyDescent="0.2">
      <c r="A61" s="52" t="s">
        <v>30</v>
      </c>
      <c r="B61" s="19">
        <v>1</v>
      </c>
      <c r="C61" s="19">
        <v>7</v>
      </c>
      <c r="D61" s="53"/>
      <c r="E61" s="21"/>
      <c r="F61" s="22">
        <f>F62</f>
        <v>0</v>
      </c>
      <c r="G61" s="11"/>
    </row>
    <row r="62" spans="1:7" ht="18.75" hidden="1" x14ac:dyDescent="0.2">
      <c r="A62" s="35" t="s">
        <v>8</v>
      </c>
      <c r="B62" s="25">
        <v>1</v>
      </c>
      <c r="C62" s="25">
        <v>7</v>
      </c>
      <c r="D62" s="36" t="s">
        <v>9</v>
      </c>
      <c r="E62" s="27"/>
      <c r="F62" s="28">
        <f>F63+F66</f>
        <v>0</v>
      </c>
      <c r="G62" s="11"/>
    </row>
    <row r="63" spans="1:7" ht="18.75" hidden="1" x14ac:dyDescent="0.2">
      <c r="A63" s="35" t="s">
        <v>31</v>
      </c>
      <c r="B63" s="25">
        <v>1</v>
      </c>
      <c r="C63" s="25">
        <v>7</v>
      </c>
      <c r="D63" s="36" t="s">
        <v>32</v>
      </c>
      <c r="E63" s="27"/>
      <c r="F63" s="28">
        <f>F64</f>
        <v>0</v>
      </c>
      <c r="G63" s="11"/>
    </row>
    <row r="64" spans="1:7" ht="18.75" hidden="1" x14ac:dyDescent="0.2">
      <c r="A64" s="35" t="s">
        <v>281</v>
      </c>
      <c r="B64" s="25">
        <v>1</v>
      </c>
      <c r="C64" s="25">
        <v>7</v>
      </c>
      <c r="D64" s="36" t="s">
        <v>32</v>
      </c>
      <c r="E64" s="27">
        <v>200</v>
      </c>
      <c r="F64" s="28">
        <f>F65</f>
        <v>0</v>
      </c>
      <c r="G64" s="11"/>
    </row>
    <row r="65" spans="1:7" ht="31.5" hidden="1" x14ac:dyDescent="0.2">
      <c r="A65" s="35" t="s">
        <v>20</v>
      </c>
      <c r="B65" s="25">
        <v>1</v>
      </c>
      <c r="C65" s="25">
        <v>7</v>
      </c>
      <c r="D65" s="36" t="s">
        <v>32</v>
      </c>
      <c r="E65" s="27">
        <v>240</v>
      </c>
      <c r="F65" s="140"/>
      <c r="G65" s="11"/>
    </row>
    <row r="66" spans="1:7" ht="18.75" hidden="1" x14ac:dyDescent="0.2">
      <c r="A66" s="35" t="s">
        <v>33</v>
      </c>
      <c r="B66" s="25">
        <v>1</v>
      </c>
      <c r="C66" s="25">
        <v>7</v>
      </c>
      <c r="D66" s="36" t="s">
        <v>34</v>
      </c>
      <c r="E66" s="27"/>
      <c r="F66" s="28">
        <f>F67</f>
        <v>0</v>
      </c>
      <c r="G66" s="11"/>
    </row>
    <row r="67" spans="1:7" ht="18.75" hidden="1" x14ac:dyDescent="0.2">
      <c r="A67" s="35" t="s">
        <v>281</v>
      </c>
      <c r="B67" s="25">
        <v>1</v>
      </c>
      <c r="C67" s="25">
        <v>7</v>
      </c>
      <c r="D67" s="36" t="s">
        <v>34</v>
      </c>
      <c r="E67" s="27">
        <v>200</v>
      </c>
      <c r="F67" s="28">
        <f>F68</f>
        <v>0</v>
      </c>
      <c r="G67" s="11"/>
    </row>
    <row r="68" spans="1:7" ht="31.5" hidden="1" x14ac:dyDescent="0.2">
      <c r="A68" s="35" t="s">
        <v>20</v>
      </c>
      <c r="B68" s="25">
        <v>1</v>
      </c>
      <c r="C68" s="25">
        <v>7</v>
      </c>
      <c r="D68" s="36" t="s">
        <v>34</v>
      </c>
      <c r="E68" s="27">
        <v>240</v>
      </c>
      <c r="F68" s="140"/>
      <c r="G68" s="11"/>
    </row>
    <row r="69" spans="1:7" ht="18.75" x14ac:dyDescent="0.2">
      <c r="A69" s="52" t="s">
        <v>35</v>
      </c>
      <c r="B69" s="19">
        <v>1</v>
      </c>
      <c r="C69" s="19">
        <v>11</v>
      </c>
      <c r="D69" s="53" t="s">
        <v>6</v>
      </c>
      <c r="E69" s="21" t="s">
        <v>6</v>
      </c>
      <c r="F69" s="22">
        <f>F70</f>
        <v>44.9</v>
      </c>
      <c r="G69" s="11"/>
    </row>
    <row r="70" spans="1:7" ht="18.75" x14ac:dyDescent="0.2">
      <c r="A70" s="35" t="s">
        <v>8</v>
      </c>
      <c r="B70" s="25">
        <v>1</v>
      </c>
      <c r="C70" s="25">
        <v>11</v>
      </c>
      <c r="D70" s="36" t="s">
        <v>9</v>
      </c>
      <c r="E70" s="27" t="s">
        <v>6</v>
      </c>
      <c r="F70" s="28">
        <f>F71</f>
        <v>44.9</v>
      </c>
      <c r="G70" s="11"/>
    </row>
    <row r="71" spans="1:7" ht="18.75" x14ac:dyDescent="0.2">
      <c r="A71" s="35" t="s">
        <v>280</v>
      </c>
      <c r="B71" s="25">
        <v>1</v>
      </c>
      <c r="C71" s="25">
        <v>11</v>
      </c>
      <c r="D71" s="36" t="s">
        <v>36</v>
      </c>
      <c r="E71" s="27" t="s">
        <v>6</v>
      </c>
      <c r="F71" s="28">
        <f>F72</f>
        <v>44.9</v>
      </c>
      <c r="G71" s="11"/>
    </row>
    <row r="72" spans="1:7" ht="18.75" x14ac:dyDescent="0.2">
      <c r="A72" s="35" t="s">
        <v>21</v>
      </c>
      <c r="B72" s="25">
        <v>1</v>
      </c>
      <c r="C72" s="25">
        <v>11</v>
      </c>
      <c r="D72" s="36" t="s">
        <v>36</v>
      </c>
      <c r="E72" s="27">
        <v>800</v>
      </c>
      <c r="F72" s="28">
        <f>F73</f>
        <v>44.9</v>
      </c>
      <c r="G72" s="11"/>
    </row>
    <row r="73" spans="1:7" ht="18.75" x14ac:dyDescent="0.2">
      <c r="A73" s="35" t="s">
        <v>37</v>
      </c>
      <c r="B73" s="25">
        <v>1</v>
      </c>
      <c r="C73" s="25">
        <v>11</v>
      </c>
      <c r="D73" s="36" t="s">
        <v>36</v>
      </c>
      <c r="E73" s="27">
        <v>870</v>
      </c>
      <c r="F73" s="140">
        <v>44.9</v>
      </c>
      <c r="G73" s="11"/>
    </row>
    <row r="74" spans="1:7" ht="18.75" x14ac:dyDescent="0.2">
      <c r="A74" s="52" t="s">
        <v>38</v>
      </c>
      <c r="B74" s="19">
        <v>1</v>
      </c>
      <c r="C74" s="19">
        <v>13</v>
      </c>
      <c r="D74" s="53" t="s">
        <v>6</v>
      </c>
      <c r="E74" s="21" t="s">
        <v>6</v>
      </c>
      <c r="F74" s="22">
        <f>F75</f>
        <v>435.5</v>
      </c>
      <c r="G74" s="11"/>
    </row>
    <row r="75" spans="1:7" ht="18.75" x14ac:dyDescent="0.2">
      <c r="A75" s="35" t="s">
        <v>8</v>
      </c>
      <c r="B75" s="25">
        <v>1</v>
      </c>
      <c r="C75" s="25">
        <v>13</v>
      </c>
      <c r="D75" s="36" t="s">
        <v>9</v>
      </c>
      <c r="E75" s="27" t="s">
        <v>6</v>
      </c>
      <c r="F75" s="28">
        <f>F76+F81</f>
        <v>435.5</v>
      </c>
      <c r="G75" s="11"/>
    </row>
    <row r="76" spans="1:7" ht="31.5" x14ac:dyDescent="0.2">
      <c r="A76" s="35" t="s">
        <v>39</v>
      </c>
      <c r="B76" s="25">
        <v>1</v>
      </c>
      <c r="C76" s="25">
        <v>13</v>
      </c>
      <c r="D76" s="36" t="s">
        <v>40</v>
      </c>
      <c r="E76" s="27" t="s">
        <v>6</v>
      </c>
      <c r="F76" s="28">
        <f>F77+F79</f>
        <v>30</v>
      </c>
      <c r="G76" s="11"/>
    </row>
    <row r="77" spans="1:7" ht="18.75" x14ac:dyDescent="0.2">
      <c r="A77" s="35" t="s">
        <v>281</v>
      </c>
      <c r="B77" s="25">
        <v>1</v>
      </c>
      <c r="C77" s="25">
        <v>13</v>
      </c>
      <c r="D77" s="36" t="s">
        <v>40</v>
      </c>
      <c r="E77" s="27">
        <v>200</v>
      </c>
      <c r="F77" s="28">
        <f>F78</f>
        <v>30</v>
      </c>
      <c r="G77" s="11"/>
    </row>
    <row r="78" spans="1:7" ht="31.5" x14ac:dyDescent="0.2">
      <c r="A78" s="35" t="s">
        <v>20</v>
      </c>
      <c r="B78" s="25">
        <v>1</v>
      </c>
      <c r="C78" s="25">
        <v>13</v>
      </c>
      <c r="D78" s="36" t="s">
        <v>40</v>
      </c>
      <c r="E78" s="27">
        <v>240</v>
      </c>
      <c r="F78" s="140">
        <v>30</v>
      </c>
      <c r="G78" s="11"/>
    </row>
    <row r="79" spans="1:7" ht="18.75" hidden="1" x14ac:dyDescent="0.2">
      <c r="A79" s="35" t="s">
        <v>21</v>
      </c>
      <c r="B79" s="25">
        <v>1</v>
      </c>
      <c r="C79" s="25">
        <v>13</v>
      </c>
      <c r="D79" s="36" t="s">
        <v>40</v>
      </c>
      <c r="E79" s="27">
        <v>800</v>
      </c>
      <c r="F79" s="28">
        <f>F80</f>
        <v>0</v>
      </c>
      <c r="G79" s="11"/>
    </row>
    <row r="80" spans="1:7" ht="18.75" hidden="1" x14ac:dyDescent="0.2">
      <c r="A80" s="35" t="s">
        <v>22</v>
      </c>
      <c r="B80" s="25">
        <v>1</v>
      </c>
      <c r="C80" s="25">
        <v>13</v>
      </c>
      <c r="D80" s="36" t="s">
        <v>40</v>
      </c>
      <c r="E80" s="27">
        <v>850</v>
      </c>
      <c r="F80" s="140"/>
      <c r="G80" s="11"/>
    </row>
    <row r="81" spans="1:7" ht="18.75" x14ac:dyDescent="0.2">
      <c r="A81" s="35" t="s">
        <v>41</v>
      </c>
      <c r="B81" s="25">
        <v>1</v>
      </c>
      <c r="C81" s="25">
        <v>13</v>
      </c>
      <c r="D81" s="36" t="s">
        <v>42</v>
      </c>
      <c r="E81" s="27" t="s">
        <v>6</v>
      </c>
      <c r="F81" s="28">
        <f>F82+F88+F84+F86</f>
        <v>405.5</v>
      </c>
      <c r="G81" s="11"/>
    </row>
    <row r="82" spans="1:7" ht="18.75" x14ac:dyDescent="0.2">
      <c r="A82" s="35" t="s">
        <v>281</v>
      </c>
      <c r="B82" s="25">
        <v>1</v>
      </c>
      <c r="C82" s="25">
        <v>13</v>
      </c>
      <c r="D82" s="36" t="s">
        <v>42</v>
      </c>
      <c r="E82" s="27">
        <v>200</v>
      </c>
      <c r="F82" s="28">
        <f>F83</f>
        <v>128.6</v>
      </c>
      <c r="G82" s="11"/>
    </row>
    <row r="83" spans="1:7" ht="31.5" x14ac:dyDescent="0.2">
      <c r="A83" s="35" t="s">
        <v>20</v>
      </c>
      <c r="B83" s="25">
        <v>1</v>
      </c>
      <c r="C83" s="25">
        <v>13</v>
      </c>
      <c r="D83" s="36" t="s">
        <v>42</v>
      </c>
      <c r="E83" s="27">
        <v>240</v>
      </c>
      <c r="F83" s="140">
        <v>128.6</v>
      </c>
      <c r="G83" s="11"/>
    </row>
    <row r="84" spans="1:7" ht="18.75" hidden="1" x14ac:dyDescent="0.2">
      <c r="A84" s="35" t="s">
        <v>340</v>
      </c>
      <c r="B84" s="25">
        <v>1</v>
      </c>
      <c r="C84" s="25">
        <v>13</v>
      </c>
      <c r="D84" s="36" t="s">
        <v>42</v>
      </c>
      <c r="E84" s="27">
        <v>300</v>
      </c>
      <c r="F84" s="28">
        <f>F85</f>
        <v>0</v>
      </c>
      <c r="G84" s="11"/>
    </row>
    <row r="85" spans="1:7" ht="18.75" hidden="1" x14ac:dyDescent="0.2">
      <c r="A85" s="35" t="s">
        <v>43</v>
      </c>
      <c r="B85" s="25">
        <v>1</v>
      </c>
      <c r="C85" s="25">
        <v>13</v>
      </c>
      <c r="D85" s="36" t="s">
        <v>42</v>
      </c>
      <c r="E85" s="27">
        <v>360</v>
      </c>
      <c r="F85" s="140"/>
      <c r="G85" s="11"/>
    </row>
    <row r="86" spans="1:7" ht="18.75" x14ac:dyDescent="0.2">
      <c r="A86" s="50" t="s">
        <v>279</v>
      </c>
      <c r="B86" s="25">
        <v>1</v>
      </c>
      <c r="C86" s="25">
        <v>13</v>
      </c>
      <c r="D86" s="36" t="s">
        <v>42</v>
      </c>
      <c r="E86" s="27">
        <v>400</v>
      </c>
      <c r="F86" s="28">
        <f>F87</f>
        <v>217.6</v>
      </c>
      <c r="G86" s="11"/>
    </row>
    <row r="87" spans="1:7" ht="31.5" x14ac:dyDescent="0.2">
      <c r="A87" s="35" t="s">
        <v>20</v>
      </c>
      <c r="B87" s="25">
        <v>1</v>
      </c>
      <c r="C87" s="25">
        <v>13</v>
      </c>
      <c r="D87" s="36" t="s">
        <v>42</v>
      </c>
      <c r="E87" s="27">
        <v>410</v>
      </c>
      <c r="F87" s="140">
        <v>217.6</v>
      </c>
      <c r="G87" s="11"/>
    </row>
    <row r="88" spans="1:7" ht="18.75" x14ac:dyDescent="0.2">
      <c r="A88" s="35" t="s">
        <v>21</v>
      </c>
      <c r="B88" s="25">
        <v>1</v>
      </c>
      <c r="C88" s="25">
        <v>13</v>
      </c>
      <c r="D88" s="36" t="s">
        <v>42</v>
      </c>
      <c r="E88" s="27">
        <v>800</v>
      </c>
      <c r="F88" s="28">
        <f>F89+F90</f>
        <v>59.3</v>
      </c>
      <c r="G88" s="11"/>
    </row>
    <row r="89" spans="1:7" ht="18.75" hidden="1" x14ac:dyDescent="0.2">
      <c r="A89" s="35" t="s">
        <v>43</v>
      </c>
      <c r="B89" s="25">
        <v>1</v>
      </c>
      <c r="C89" s="25">
        <v>13</v>
      </c>
      <c r="D89" s="36" t="s">
        <v>42</v>
      </c>
      <c r="E89" s="27">
        <v>830</v>
      </c>
      <c r="F89" s="140"/>
      <c r="G89" s="11"/>
    </row>
    <row r="90" spans="1:7" ht="18.75" x14ac:dyDescent="0.2">
      <c r="A90" s="35" t="s">
        <v>22</v>
      </c>
      <c r="B90" s="25">
        <v>1</v>
      </c>
      <c r="C90" s="25">
        <v>13</v>
      </c>
      <c r="D90" s="36" t="s">
        <v>42</v>
      </c>
      <c r="E90" s="27">
        <v>850</v>
      </c>
      <c r="F90" s="140">
        <v>59.3</v>
      </c>
      <c r="G90" s="11"/>
    </row>
    <row r="91" spans="1:7" s="161" customFormat="1" ht="18.75" x14ac:dyDescent="0.25">
      <c r="A91" s="52" t="s">
        <v>346</v>
      </c>
      <c r="B91" s="19">
        <v>2</v>
      </c>
      <c r="C91" s="25"/>
      <c r="D91" s="36"/>
      <c r="E91" s="27"/>
      <c r="F91" s="222">
        <f>F92</f>
        <v>92.699999999999989</v>
      </c>
      <c r="G91" s="37"/>
    </row>
    <row r="92" spans="1:7" ht="18.75" x14ac:dyDescent="0.2">
      <c r="A92" s="52" t="s">
        <v>44</v>
      </c>
      <c r="B92" s="19">
        <v>2</v>
      </c>
      <c r="C92" s="19">
        <v>3</v>
      </c>
      <c r="D92" s="53" t="s">
        <v>6</v>
      </c>
      <c r="E92" s="21" t="s">
        <v>6</v>
      </c>
      <c r="F92" s="22">
        <f>F93</f>
        <v>92.699999999999989</v>
      </c>
      <c r="G92" s="11"/>
    </row>
    <row r="93" spans="1:7" ht="18.75" x14ac:dyDescent="0.2">
      <c r="A93" s="35" t="s">
        <v>15</v>
      </c>
      <c r="B93" s="25">
        <v>2</v>
      </c>
      <c r="C93" s="25">
        <v>3</v>
      </c>
      <c r="D93" s="36" t="s">
        <v>9</v>
      </c>
      <c r="E93" s="27" t="s">
        <v>6</v>
      </c>
      <c r="F93" s="28">
        <f>F94</f>
        <v>92.699999999999989</v>
      </c>
      <c r="G93" s="11"/>
    </row>
    <row r="94" spans="1:7" ht="47.25" x14ac:dyDescent="0.2">
      <c r="A94" s="167" t="s">
        <v>45</v>
      </c>
      <c r="B94" s="25">
        <v>2</v>
      </c>
      <c r="C94" s="25">
        <v>3</v>
      </c>
      <c r="D94" s="36" t="s">
        <v>46</v>
      </c>
      <c r="E94" s="168" t="s">
        <v>6</v>
      </c>
      <c r="F94" s="169">
        <f>F95+F97</f>
        <v>92.699999999999989</v>
      </c>
      <c r="G94" s="11"/>
    </row>
    <row r="95" spans="1:7" ht="47.25" x14ac:dyDescent="0.2">
      <c r="A95" s="35" t="s">
        <v>12</v>
      </c>
      <c r="B95" s="25">
        <v>2</v>
      </c>
      <c r="C95" s="25">
        <v>3</v>
      </c>
      <c r="D95" s="36" t="s">
        <v>46</v>
      </c>
      <c r="E95" s="27">
        <v>100</v>
      </c>
      <c r="F95" s="28">
        <f>F96</f>
        <v>88.1</v>
      </c>
      <c r="G95" s="11"/>
    </row>
    <row r="96" spans="1:7" ht="31.5" x14ac:dyDescent="0.2">
      <c r="A96" s="35" t="s">
        <v>47</v>
      </c>
      <c r="B96" s="25">
        <v>2</v>
      </c>
      <c r="C96" s="25">
        <v>3</v>
      </c>
      <c r="D96" s="36" t="s">
        <v>46</v>
      </c>
      <c r="E96" s="27">
        <v>120</v>
      </c>
      <c r="F96" s="140">
        <v>88.1</v>
      </c>
      <c r="G96" s="11"/>
    </row>
    <row r="97" spans="1:7" ht="18.75" x14ac:dyDescent="0.2">
      <c r="A97" s="35" t="s">
        <v>281</v>
      </c>
      <c r="B97" s="25">
        <v>2</v>
      </c>
      <c r="C97" s="25">
        <v>3</v>
      </c>
      <c r="D97" s="36" t="s">
        <v>48</v>
      </c>
      <c r="E97" s="27">
        <v>200</v>
      </c>
      <c r="F97" s="28">
        <f>F98</f>
        <v>4.5999999999999996</v>
      </c>
      <c r="G97" s="11"/>
    </row>
    <row r="98" spans="1:7" ht="31.5" x14ac:dyDescent="0.2">
      <c r="A98" s="35" t="s">
        <v>20</v>
      </c>
      <c r="B98" s="25">
        <v>2</v>
      </c>
      <c r="C98" s="25">
        <v>3</v>
      </c>
      <c r="D98" s="36" t="s">
        <v>48</v>
      </c>
      <c r="E98" s="27">
        <v>240</v>
      </c>
      <c r="F98" s="140">
        <v>4.5999999999999996</v>
      </c>
      <c r="G98" s="11"/>
    </row>
    <row r="99" spans="1:7" ht="18.75" x14ac:dyDescent="0.2">
      <c r="A99" s="52" t="s">
        <v>49</v>
      </c>
      <c r="B99" s="19">
        <v>3</v>
      </c>
      <c r="C99" s="25"/>
      <c r="D99" s="36"/>
      <c r="E99" s="27"/>
      <c r="F99" s="22">
        <f>F100+F121</f>
        <v>161.69999999999999</v>
      </c>
      <c r="G99" s="11"/>
    </row>
    <row r="100" spans="1:7" ht="31.5" x14ac:dyDescent="0.2">
      <c r="A100" s="52" t="s">
        <v>50</v>
      </c>
      <c r="B100" s="19">
        <v>3</v>
      </c>
      <c r="C100" s="19">
        <v>9</v>
      </c>
      <c r="D100" s="53" t="s">
        <v>6</v>
      </c>
      <c r="E100" s="21" t="s">
        <v>6</v>
      </c>
      <c r="F100" s="22">
        <f>F101+F111</f>
        <v>48</v>
      </c>
      <c r="G100" s="11"/>
    </row>
    <row r="101" spans="1:7" ht="47.25" x14ac:dyDescent="0.2">
      <c r="A101" s="139" t="s">
        <v>391</v>
      </c>
      <c r="B101" s="25">
        <v>3</v>
      </c>
      <c r="C101" s="25">
        <v>9</v>
      </c>
      <c r="D101" s="36" t="s">
        <v>51</v>
      </c>
      <c r="E101" s="27" t="s">
        <v>6</v>
      </c>
      <c r="F101" s="28">
        <f>F102+F105+F108</f>
        <v>48</v>
      </c>
      <c r="G101" s="11"/>
    </row>
    <row r="102" spans="1:7" ht="31.5" x14ac:dyDescent="0.2">
      <c r="A102" s="35" t="s">
        <v>52</v>
      </c>
      <c r="B102" s="25">
        <v>3</v>
      </c>
      <c r="C102" s="25">
        <v>9</v>
      </c>
      <c r="D102" s="36" t="s">
        <v>53</v>
      </c>
      <c r="E102" s="27" t="s">
        <v>6</v>
      </c>
      <c r="F102" s="28">
        <f>F103</f>
        <v>48</v>
      </c>
      <c r="G102" s="11"/>
    </row>
    <row r="103" spans="1:7" ht="18.75" x14ac:dyDescent="0.2">
      <c r="A103" s="35" t="s">
        <v>281</v>
      </c>
      <c r="B103" s="25">
        <v>3</v>
      </c>
      <c r="C103" s="25">
        <v>9</v>
      </c>
      <c r="D103" s="36" t="s">
        <v>53</v>
      </c>
      <c r="E103" s="27">
        <v>200</v>
      </c>
      <c r="F103" s="28">
        <f>F104</f>
        <v>48</v>
      </c>
      <c r="G103" s="11"/>
    </row>
    <row r="104" spans="1:7" ht="31.5" x14ac:dyDescent="0.2">
      <c r="A104" s="35" t="s">
        <v>20</v>
      </c>
      <c r="B104" s="25">
        <v>3</v>
      </c>
      <c r="C104" s="25">
        <v>9</v>
      </c>
      <c r="D104" s="36" t="s">
        <v>53</v>
      </c>
      <c r="E104" s="27">
        <v>240</v>
      </c>
      <c r="F104" s="140">
        <f>30+18</f>
        <v>48</v>
      </c>
      <c r="G104" s="11"/>
    </row>
    <row r="105" spans="1:7" ht="31.5" hidden="1" x14ac:dyDescent="0.2">
      <c r="A105" s="35" t="s">
        <v>54</v>
      </c>
      <c r="B105" s="25">
        <v>3</v>
      </c>
      <c r="C105" s="25">
        <v>9</v>
      </c>
      <c r="D105" s="36" t="s">
        <v>55</v>
      </c>
      <c r="E105" s="27"/>
      <c r="F105" s="28">
        <f>F106</f>
        <v>0</v>
      </c>
      <c r="G105" s="11"/>
    </row>
    <row r="106" spans="1:7" ht="18.75" hidden="1" x14ac:dyDescent="0.2">
      <c r="A106" s="35" t="s">
        <v>281</v>
      </c>
      <c r="B106" s="25">
        <v>3</v>
      </c>
      <c r="C106" s="25">
        <v>9</v>
      </c>
      <c r="D106" s="36" t="s">
        <v>55</v>
      </c>
      <c r="E106" s="27">
        <v>200</v>
      </c>
      <c r="F106" s="28">
        <f>F107</f>
        <v>0</v>
      </c>
      <c r="G106" s="11"/>
    </row>
    <row r="107" spans="1:7" ht="31.5" hidden="1" x14ac:dyDescent="0.2">
      <c r="A107" s="35" t="s">
        <v>20</v>
      </c>
      <c r="B107" s="25">
        <v>3</v>
      </c>
      <c r="C107" s="25">
        <v>9</v>
      </c>
      <c r="D107" s="36" t="s">
        <v>55</v>
      </c>
      <c r="E107" s="27">
        <v>240</v>
      </c>
      <c r="F107" s="140"/>
      <c r="G107" s="11"/>
    </row>
    <row r="108" spans="1:7" ht="31.5" hidden="1" x14ac:dyDescent="0.2">
      <c r="A108" s="35" t="s">
        <v>56</v>
      </c>
      <c r="B108" s="25">
        <v>3</v>
      </c>
      <c r="C108" s="25">
        <v>9</v>
      </c>
      <c r="D108" s="36" t="s">
        <v>57</v>
      </c>
      <c r="E108" s="27"/>
      <c r="F108" s="28">
        <f>F109</f>
        <v>0</v>
      </c>
      <c r="G108" s="11"/>
    </row>
    <row r="109" spans="1:7" ht="18.75" hidden="1" x14ac:dyDescent="0.2">
      <c r="A109" s="35" t="s">
        <v>281</v>
      </c>
      <c r="B109" s="25">
        <v>3</v>
      </c>
      <c r="C109" s="25">
        <v>9</v>
      </c>
      <c r="D109" s="36" t="s">
        <v>57</v>
      </c>
      <c r="E109" s="27">
        <v>200</v>
      </c>
      <c r="F109" s="28">
        <f>F110</f>
        <v>0</v>
      </c>
      <c r="G109" s="11"/>
    </row>
    <row r="110" spans="1:7" ht="31.5" hidden="1" x14ac:dyDescent="0.2">
      <c r="A110" s="35" t="s">
        <v>20</v>
      </c>
      <c r="B110" s="25">
        <v>3</v>
      </c>
      <c r="C110" s="25">
        <v>9</v>
      </c>
      <c r="D110" s="36" t="s">
        <v>57</v>
      </c>
      <c r="E110" s="27">
        <v>240</v>
      </c>
      <c r="F110" s="140"/>
      <c r="G110" s="11"/>
    </row>
    <row r="111" spans="1:7" ht="18.75" hidden="1" x14ac:dyDescent="0.2">
      <c r="A111" s="35" t="s">
        <v>8</v>
      </c>
      <c r="B111" s="25">
        <v>3</v>
      </c>
      <c r="C111" s="25">
        <v>9</v>
      </c>
      <c r="D111" s="36" t="s">
        <v>9</v>
      </c>
      <c r="E111" s="27"/>
      <c r="F111" s="28">
        <f>F112+F115+F118</f>
        <v>0</v>
      </c>
      <c r="G111" s="11"/>
    </row>
    <row r="112" spans="1:7" ht="31.5" hidden="1" x14ac:dyDescent="0.2">
      <c r="A112" s="35" t="s">
        <v>58</v>
      </c>
      <c r="B112" s="25">
        <v>3</v>
      </c>
      <c r="C112" s="25">
        <v>9</v>
      </c>
      <c r="D112" s="36" t="s">
        <v>59</v>
      </c>
      <c r="E112" s="27"/>
      <c r="F112" s="28">
        <f>F113</f>
        <v>0</v>
      </c>
      <c r="G112" s="11"/>
    </row>
    <row r="113" spans="1:7" ht="18.75" hidden="1" x14ac:dyDescent="0.2">
      <c r="A113" s="35" t="s">
        <v>281</v>
      </c>
      <c r="B113" s="25">
        <v>3</v>
      </c>
      <c r="C113" s="25">
        <v>9</v>
      </c>
      <c r="D113" s="36" t="s">
        <v>59</v>
      </c>
      <c r="E113" s="27">
        <v>200</v>
      </c>
      <c r="F113" s="28">
        <f>F114</f>
        <v>0</v>
      </c>
      <c r="G113" s="11"/>
    </row>
    <row r="114" spans="1:7" ht="31.5" hidden="1" x14ac:dyDescent="0.2">
      <c r="A114" s="35" t="s">
        <v>20</v>
      </c>
      <c r="B114" s="25">
        <v>3</v>
      </c>
      <c r="C114" s="25">
        <v>9</v>
      </c>
      <c r="D114" s="36" t="s">
        <v>59</v>
      </c>
      <c r="E114" s="27">
        <v>240</v>
      </c>
      <c r="F114" s="140"/>
      <c r="G114" s="11"/>
    </row>
    <row r="115" spans="1:7" ht="31.5" hidden="1" x14ac:dyDescent="0.2">
      <c r="A115" s="35" t="s">
        <v>60</v>
      </c>
      <c r="B115" s="25">
        <v>3</v>
      </c>
      <c r="C115" s="25">
        <v>9</v>
      </c>
      <c r="D115" s="36" t="s">
        <v>61</v>
      </c>
      <c r="E115" s="27"/>
      <c r="F115" s="28">
        <f>F116</f>
        <v>0</v>
      </c>
      <c r="G115" s="11"/>
    </row>
    <row r="116" spans="1:7" ht="18.75" hidden="1" x14ac:dyDescent="0.2">
      <c r="A116" s="35" t="s">
        <v>281</v>
      </c>
      <c r="B116" s="25">
        <v>3</v>
      </c>
      <c r="C116" s="25">
        <v>9</v>
      </c>
      <c r="D116" s="36" t="s">
        <v>61</v>
      </c>
      <c r="E116" s="27">
        <v>200</v>
      </c>
      <c r="F116" s="28">
        <f>F117</f>
        <v>0</v>
      </c>
      <c r="G116" s="11"/>
    </row>
    <row r="117" spans="1:7" ht="31.5" hidden="1" x14ac:dyDescent="0.2">
      <c r="A117" s="35" t="s">
        <v>20</v>
      </c>
      <c r="B117" s="25">
        <v>3</v>
      </c>
      <c r="C117" s="25">
        <v>9</v>
      </c>
      <c r="D117" s="36" t="s">
        <v>61</v>
      </c>
      <c r="E117" s="27">
        <v>240</v>
      </c>
      <c r="F117" s="140"/>
      <c r="G117" s="11"/>
    </row>
    <row r="118" spans="1:7" ht="31.5" hidden="1" x14ac:dyDescent="0.2">
      <c r="A118" s="35" t="s">
        <v>62</v>
      </c>
      <c r="B118" s="25">
        <v>3</v>
      </c>
      <c r="C118" s="25">
        <v>9</v>
      </c>
      <c r="D118" s="36" t="s">
        <v>63</v>
      </c>
      <c r="E118" s="27"/>
      <c r="F118" s="28">
        <f>F119</f>
        <v>0</v>
      </c>
      <c r="G118" s="11"/>
    </row>
    <row r="119" spans="1:7" ht="18.75" hidden="1" x14ac:dyDescent="0.2">
      <c r="A119" s="35" t="s">
        <v>281</v>
      </c>
      <c r="B119" s="25">
        <v>3</v>
      </c>
      <c r="C119" s="25">
        <v>9</v>
      </c>
      <c r="D119" s="36" t="s">
        <v>63</v>
      </c>
      <c r="E119" s="27">
        <v>200</v>
      </c>
      <c r="F119" s="28">
        <f>F120</f>
        <v>0</v>
      </c>
      <c r="G119" s="11"/>
    </row>
    <row r="120" spans="1:7" s="214" customFormat="1" ht="31.5" hidden="1" x14ac:dyDescent="0.2">
      <c r="A120" s="35" t="s">
        <v>20</v>
      </c>
      <c r="B120" s="25">
        <v>3</v>
      </c>
      <c r="C120" s="25">
        <v>9</v>
      </c>
      <c r="D120" s="36" t="s">
        <v>63</v>
      </c>
      <c r="E120" s="27">
        <v>240</v>
      </c>
      <c r="F120" s="140"/>
      <c r="G120" s="11"/>
    </row>
    <row r="121" spans="1:7" s="214" customFormat="1" ht="18.75" x14ac:dyDescent="0.2">
      <c r="A121" s="52" t="s">
        <v>328</v>
      </c>
      <c r="B121" s="19">
        <v>3</v>
      </c>
      <c r="C121" s="19">
        <v>10</v>
      </c>
      <c r="D121" s="53" t="s">
        <v>6</v>
      </c>
      <c r="E121" s="21" t="s">
        <v>6</v>
      </c>
      <c r="F121" s="22">
        <f>F122</f>
        <v>113.7</v>
      </c>
      <c r="G121" s="11"/>
    </row>
    <row r="122" spans="1:7" s="214" customFormat="1" ht="18.75" x14ac:dyDescent="0.2">
      <c r="A122" s="35" t="s">
        <v>8</v>
      </c>
      <c r="B122" s="25">
        <v>3</v>
      </c>
      <c r="C122" s="25">
        <v>10</v>
      </c>
      <c r="D122" s="36" t="s">
        <v>9</v>
      </c>
      <c r="E122" s="27"/>
      <c r="F122" s="28">
        <f>F123+F126</f>
        <v>113.7</v>
      </c>
      <c r="G122" s="11"/>
    </row>
    <row r="123" spans="1:7" s="214" customFormat="1" ht="94.5" x14ac:dyDescent="0.2">
      <c r="A123" s="35" t="s">
        <v>388</v>
      </c>
      <c r="B123" s="25">
        <v>3</v>
      </c>
      <c r="C123" s="25">
        <v>10</v>
      </c>
      <c r="D123" s="36" t="s">
        <v>329</v>
      </c>
      <c r="E123" s="27"/>
      <c r="F123" s="28">
        <f>F124</f>
        <v>108</v>
      </c>
      <c r="G123" s="11"/>
    </row>
    <row r="124" spans="1:7" s="214" customFormat="1" ht="18.75" x14ac:dyDescent="0.2">
      <c r="A124" s="35" t="s">
        <v>281</v>
      </c>
      <c r="B124" s="25">
        <v>3</v>
      </c>
      <c r="C124" s="25">
        <v>10</v>
      </c>
      <c r="D124" s="36" t="s">
        <v>329</v>
      </c>
      <c r="E124" s="27">
        <v>200</v>
      </c>
      <c r="F124" s="28">
        <f>F125</f>
        <v>108</v>
      </c>
      <c r="G124" s="11"/>
    </row>
    <row r="125" spans="1:7" s="214" customFormat="1" ht="31.5" x14ac:dyDescent="0.2">
      <c r="A125" s="35" t="s">
        <v>20</v>
      </c>
      <c r="B125" s="25">
        <v>3</v>
      </c>
      <c r="C125" s="25">
        <v>10</v>
      </c>
      <c r="D125" s="36" t="s">
        <v>329</v>
      </c>
      <c r="E125" s="27">
        <v>240</v>
      </c>
      <c r="F125" s="140">
        <v>108</v>
      </c>
      <c r="G125" s="11"/>
    </row>
    <row r="126" spans="1:7" ht="94.5" x14ac:dyDescent="0.2">
      <c r="A126" s="35" t="s">
        <v>389</v>
      </c>
      <c r="B126" s="25">
        <v>3</v>
      </c>
      <c r="C126" s="25">
        <v>10</v>
      </c>
      <c r="D126" s="36" t="s">
        <v>330</v>
      </c>
      <c r="E126" s="27"/>
      <c r="F126" s="28">
        <f>F127</f>
        <v>5.7</v>
      </c>
      <c r="G126" s="11"/>
    </row>
    <row r="127" spans="1:7" ht="31.5" x14ac:dyDescent="0.2">
      <c r="A127" s="35" t="s">
        <v>281</v>
      </c>
      <c r="B127" s="25">
        <v>3</v>
      </c>
      <c r="C127" s="25">
        <v>10</v>
      </c>
      <c r="D127" s="36" t="s">
        <v>330</v>
      </c>
      <c r="E127" s="27">
        <v>200</v>
      </c>
      <c r="F127" s="28">
        <f>F128</f>
        <v>5.7</v>
      </c>
      <c r="G127" s="11"/>
    </row>
    <row r="128" spans="1:7" ht="31.5" x14ac:dyDescent="0.2">
      <c r="A128" s="35" t="s">
        <v>20</v>
      </c>
      <c r="B128" s="25">
        <v>3</v>
      </c>
      <c r="C128" s="25">
        <v>10</v>
      </c>
      <c r="D128" s="36" t="s">
        <v>330</v>
      </c>
      <c r="E128" s="27">
        <v>240</v>
      </c>
      <c r="F128" s="140">
        <v>5.7</v>
      </c>
      <c r="G128" s="11"/>
    </row>
    <row r="129" spans="1:7" ht="18.75" x14ac:dyDescent="0.2">
      <c r="A129" s="52" t="s">
        <v>64</v>
      </c>
      <c r="B129" s="19">
        <v>4</v>
      </c>
      <c r="C129" s="25"/>
      <c r="D129" s="36"/>
      <c r="E129" s="27"/>
      <c r="F129" s="22">
        <f>F130+F144+F258+F243</f>
        <v>17444.600000000002</v>
      </c>
      <c r="G129" s="11"/>
    </row>
    <row r="130" spans="1:7" ht="18.75" hidden="1" x14ac:dyDescent="0.2">
      <c r="A130" s="118" t="s">
        <v>65</v>
      </c>
      <c r="B130" s="38">
        <v>4</v>
      </c>
      <c r="C130" s="38">
        <v>6</v>
      </c>
      <c r="D130" s="170" t="s">
        <v>6</v>
      </c>
      <c r="E130" s="39" t="s">
        <v>6</v>
      </c>
      <c r="F130" s="40">
        <f>F131</f>
        <v>0</v>
      </c>
      <c r="G130" s="11"/>
    </row>
    <row r="131" spans="1:7" ht="18.75" hidden="1" x14ac:dyDescent="0.2">
      <c r="A131" s="50" t="s">
        <v>8</v>
      </c>
      <c r="B131" s="47">
        <v>4</v>
      </c>
      <c r="C131" s="47">
        <v>6</v>
      </c>
      <c r="D131" s="171" t="s">
        <v>9</v>
      </c>
      <c r="E131" s="39"/>
      <c r="F131" s="40">
        <f>F132+F137</f>
        <v>0</v>
      </c>
      <c r="G131" s="11"/>
    </row>
    <row r="132" spans="1:7" ht="18.75" hidden="1" x14ac:dyDescent="0.2">
      <c r="A132" s="50" t="s">
        <v>66</v>
      </c>
      <c r="B132" s="47">
        <v>4</v>
      </c>
      <c r="C132" s="47">
        <v>6</v>
      </c>
      <c r="D132" s="171" t="s">
        <v>67</v>
      </c>
      <c r="E132" s="39"/>
      <c r="F132" s="40">
        <f>F133+F135</f>
        <v>0</v>
      </c>
      <c r="G132" s="11"/>
    </row>
    <row r="133" spans="1:7" ht="18.75" hidden="1" x14ac:dyDescent="0.2">
      <c r="A133" s="35" t="s">
        <v>281</v>
      </c>
      <c r="B133" s="47">
        <v>4</v>
      </c>
      <c r="C133" s="47">
        <v>6</v>
      </c>
      <c r="D133" s="171" t="s">
        <v>67</v>
      </c>
      <c r="E133" s="48">
        <v>200</v>
      </c>
      <c r="F133" s="40">
        <f>F134</f>
        <v>0</v>
      </c>
      <c r="G133" s="11"/>
    </row>
    <row r="134" spans="1:7" ht="31.5" hidden="1" x14ac:dyDescent="0.2">
      <c r="A134" s="50" t="s">
        <v>20</v>
      </c>
      <c r="B134" s="47">
        <v>4</v>
      </c>
      <c r="C134" s="47">
        <v>6</v>
      </c>
      <c r="D134" s="171" t="s">
        <v>67</v>
      </c>
      <c r="E134" s="48">
        <v>240</v>
      </c>
      <c r="F134" s="172"/>
      <c r="G134" s="11"/>
    </row>
    <row r="135" spans="1:7" ht="18.75" hidden="1" x14ac:dyDescent="0.2">
      <c r="A135" s="50" t="s">
        <v>279</v>
      </c>
      <c r="B135" s="47">
        <v>4</v>
      </c>
      <c r="C135" s="47">
        <v>6</v>
      </c>
      <c r="D135" s="171" t="s">
        <v>67</v>
      </c>
      <c r="E135" s="48">
        <v>400</v>
      </c>
      <c r="F135" s="40">
        <f>F136</f>
        <v>0</v>
      </c>
      <c r="G135" s="11"/>
    </row>
    <row r="136" spans="1:7" ht="18.75" hidden="1" x14ac:dyDescent="0.2">
      <c r="A136" s="50" t="s">
        <v>69</v>
      </c>
      <c r="B136" s="47">
        <v>4</v>
      </c>
      <c r="C136" s="47">
        <v>6</v>
      </c>
      <c r="D136" s="171" t="s">
        <v>67</v>
      </c>
      <c r="E136" s="48">
        <v>410</v>
      </c>
      <c r="F136" s="172"/>
      <c r="G136" s="11"/>
    </row>
    <row r="137" spans="1:7" ht="18.75" hidden="1" x14ac:dyDescent="0.2">
      <c r="A137" s="50" t="s">
        <v>70</v>
      </c>
      <c r="B137" s="47">
        <v>4</v>
      </c>
      <c r="C137" s="47">
        <v>6</v>
      </c>
      <c r="D137" s="171" t="s">
        <v>71</v>
      </c>
      <c r="E137" s="48"/>
      <c r="F137" s="40">
        <f>F138+F140+F142</f>
        <v>0</v>
      </c>
      <c r="G137" s="11"/>
    </row>
    <row r="138" spans="1:7" ht="18.75" hidden="1" x14ac:dyDescent="0.2">
      <c r="A138" s="35" t="s">
        <v>281</v>
      </c>
      <c r="B138" s="47">
        <v>4</v>
      </c>
      <c r="C138" s="47">
        <v>6</v>
      </c>
      <c r="D138" s="171" t="s">
        <v>71</v>
      </c>
      <c r="E138" s="48">
        <v>200</v>
      </c>
      <c r="F138" s="51">
        <f>F139</f>
        <v>0</v>
      </c>
      <c r="G138" s="11"/>
    </row>
    <row r="139" spans="1:7" ht="31.5" hidden="1" x14ac:dyDescent="0.2">
      <c r="A139" s="50" t="s">
        <v>20</v>
      </c>
      <c r="B139" s="47">
        <v>4</v>
      </c>
      <c r="C139" s="47">
        <v>6</v>
      </c>
      <c r="D139" s="171" t="s">
        <v>71</v>
      </c>
      <c r="E139" s="48">
        <v>240</v>
      </c>
      <c r="F139" s="141"/>
      <c r="G139" s="11"/>
    </row>
    <row r="140" spans="1:7" ht="18.75" hidden="1" x14ac:dyDescent="0.2">
      <c r="A140" s="50" t="s">
        <v>279</v>
      </c>
      <c r="B140" s="47">
        <v>4</v>
      </c>
      <c r="C140" s="47">
        <v>6</v>
      </c>
      <c r="D140" s="171" t="s">
        <v>71</v>
      </c>
      <c r="E140" s="48">
        <v>400</v>
      </c>
      <c r="F140" s="51">
        <f>F141</f>
        <v>0</v>
      </c>
      <c r="G140" s="11"/>
    </row>
    <row r="141" spans="1:7" ht="18.75" hidden="1" x14ac:dyDescent="0.2">
      <c r="A141" s="50" t="s">
        <v>69</v>
      </c>
      <c r="B141" s="47">
        <v>4</v>
      </c>
      <c r="C141" s="47">
        <v>6</v>
      </c>
      <c r="D141" s="171" t="s">
        <v>71</v>
      </c>
      <c r="E141" s="48">
        <v>410</v>
      </c>
      <c r="F141" s="141"/>
      <c r="G141" s="11"/>
    </row>
    <row r="142" spans="1:7" ht="18.75" hidden="1" x14ac:dyDescent="0.2">
      <c r="A142" s="50" t="s">
        <v>21</v>
      </c>
      <c r="B142" s="47">
        <v>4</v>
      </c>
      <c r="C142" s="47">
        <v>6</v>
      </c>
      <c r="D142" s="171" t="s">
        <v>71</v>
      </c>
      <c r="E142" s="48">
        <v>800</v>
      </c>
      <c r="F142" s="51">
        <f>F143</f>
        <v>0</v>
      </c>
      <c r="G142" s="11"/>
    </row>
    <row r="143" spans="1:7" ht="31.5" hidden="1" x14ac:dyDescent="0.2">
      <c r="A143" s="50" t="s">
        <v>72</v>
      </c>
      <c r="B143" s="47">
        <v>4</v>
      </c>
      <c r="C143" s="47">
        <v>6</v>
      </c>
      <c r="D143" s="171" t="s">
        <v>71</v>
      </c>
      <c r="E143" s="48">
        <v>810</v>
      </c>
      <c r="F143" s="141"/>
      <c r="G143" s="11"/>
    </row>
    <row r="144" spans="1:7" ht="18.75" x14ac:dyDescent="0.2">
      <c r="A144" s="52" t="s">
        <v>73</v>
      </c>
      <c r="B144" s="19">
        <v>4</v>
      </c>
      <c r="C144" s="19">
        <v>9</v>
      </c>
      <c r="D144" s="53" t="s">
        <v>6</v>
      </c>
      <c r="E144" s="21" t="s">
        <v>6</v>
      </c>
      <c r="F144" s="22">
        <f>F145+F207+F222</f>
        <v>17444.600000000002</v>
      </c>
      <c r="G144" s="11"/>
    </row>
    <row r="145" spans="1:7" ht="31.5" x14ac:dyDescent="0.2">
      <c r="A145" s="139" t="s">
        <v>392</v>
      </c>
      <c r="B145" s="25">
        <v>4</v>
      </c>
      <c r="C145" s="25">
        <v>9</v>
      </c>
      <c r="D145" s="36" t="s">
        <v>74</v>
      </c>
      <c r="E145" s="21"/>
      <c r="F145" s="28">
        <f>F158+F173+F188+F192+F146+F149+F152+F155</f>
        <v>17444.600000000002</v>
      </c>
      <c r="G145" s="11"/>
    </row>
    <row r="146" spans="1:7" ht="31.5" x14ac:dyDescent="0.2">
      <c r="A146" s="139" t="s">
        <v>393</v>
      </c>
      <c r="B146" s="25">
        <v>4</v>
      </c>
      <c r="C146" s="25">
        <v>9</v>
      </c>
      <c r="D146" s="36" t="s">
        <v>371</v>
      </c>
      <c r="E146" s="21"/>
      <c r="F146" s="28">
        <f>F147+F158+F160</f>
        <v>171.7</v>
      </c>
      <c r="G146" s="11"/>
    </row>
    <row r="147" spans="1:7" ht="18.75" x14ac:dyDescent="0.2">
      <c r="A147" s="35" t="s">
        <v>281</v>
      </c>
      <c r="B147" s="25">
        <v>4</v>
      </c>
      <c r="C147" s="25">
        <v>9</v>
      </c>
      <c r="D147" s="36" t="s">
        <v>371</v>
      </c>
      <c r="E147" s="27">
        <v>200</v>
      </c>
      <c r="F147" s="28">
        <f>F148</f>
        <v>171.7</v>
      </c>
      <c r="G147" s="11"/>
    </row>
    <row r="148" spans="1:7" ht="31.5" x14ac:dyDescent="0.2">
      <c r="A148" s="35" t="s">
        <v>20</v>
      </c>
      <c r="B148" s="25">
        <v>4</v>
      </c>
      <c r="C148" s="25">
        <v>9</v>
      </c>
      <c r="D148" s="36" t="s">
        <v>371</v>
      </c>
      <c r="E148" s="27">
        <v>240</v>
      </c>
      <c r="F148" s="140">
        <v>171.7</v>
      </c>
      <c r="G148" s="11"/>
    </row>
    <row r="149" spans="1:7" ht="31.5" hidden="1" x14ac:dyDescent="0.2">
      <c r="A149" s="139" t="s">
        <v>290</v>
      </c>
      <c r="B149" s="25">
        <v>4</v>
      </c>
      <c r="C149" s="25">
        <v>9</v>
      </c>
      <c r="D149" s="36" t="s">
        <v>372</v>
      </c>
      <c r="E149" s="21"/>
      <c r="F149" s="28">
        <f>F150+F158+F160</f>
        <v>0</v>
      </c>
      <c r="G149" s="11"/>
    </row>
    <row r="150" spans="1:7" ht="18.75" hidden="1" x14ac:dyDescent="0.2">
      <c r="A150" s="35" t="s">
        <v>281</v>
      </c>
      <c r="B150" s="25">
        <v>4</v>
      </c>
      <c r="C150" s="25">
        <v>9</v>
      </c>
      <c r="D150" s="36" t="s">
        <v>372</v>
      </c>
      <c r="E150" s="27">
        <v>200</v>
      </c>
      <c r="F150" s="28">
        <f>F151</f>
        <v>0</v>
      </c>
      <c r="G150" s="11"/>
    </row>
    <row r="151" spans="1:7" ht="31.5" hidden="1" x14ac:dyDescent="0.2">
      <c r="A151" s="35" t="s">
        <v>20</v>
      </c>
      <c r="B151" s="25">
        <v>4</v>
      </c>
      <c r="C151" s="25">
        <v>9</v>
      </c>
      <c r="D151" s="36" t="s">
        <v>372</v>
      </c>
      <c r="E151" s="27">
        <v>240</v>
      </c>
      <c r="F151" s="140"/>
      <c r="G151" s="11"/>
    </row>
    <row r="152" spans="1:7" ht="47.25" x14ac:dyDescent="0.2">
      <c r="A152" s="155" t="s">
        <v>375</v>
      </c>
      <c r="B152" s="25">
        <v>4</v>
      </c>
      <c r="C152" s="25">
        <v>9</v>
      </c>
      <c r="D152" s="36" t="s">
        <v>373</v>
      </c>
      <c r="E152" s="27"/>
      <c r="F152" s="28">
        <f>F153+F158+F160</f>
        <v>16000</v>
      </c>
      <c r="G152" s="11"/>
    </row>
    <row r="153" spans="1:7" ht="18.75" x14ac:dyDescent="0.2">
      <c r="A153" s="35" t="s">
        <v>281</v>
      </c>
      <c r="B153" s="25">
        <v>4</v>
      </c>
      <c r="C153" s="25">
        <v>9</v>
      </c>
      <c r="D153" s="36" t="s">
        <v>373</v>
      </c>
      <c r="E153" s="27">
        <v>200</v>
      </c>
      <c r="F153" s="28">
        <f>F154</f>
        <v>16000</v>
      </c>
      <c r="G153" s="11"/>
    </row>
    <row r="154" spans="1:7" ht="31.5" x14ac:dyDescent="0.2">
      <c r="A154" s="35" t="s">
        <v>20</v>
      </c>
      <c r="B154" s="25">
        <v>4</v>
      </c>
      <c r="C154" s="25">
        <v>9</v>
      </c>
      <c r="D154" s="36" t="s">
        <v>373</v>
      </c>
      <c r="E154" s="27">
        <v>240</v>
      </c>
      <c r="F154" s="140">
        <v>16000</v>
      </c>
      <c r="G154" s="11"/>
    </row>
    <row r="155" spans="1:7" ht="47.25" x14ac:dyDescent="0.2">
      <c r="A155" s="155" t="s">
        <v>376</v>
      </c>
      <c r="B155" s="25">
        <v>4</v>
      </c>
      <c r="C155" s="25">
        <v>9</v>
      </c>
      <c r="D155" s="36" t="s">
        <v>374</v>
      </c>
      <c r="E155" s="27"/>
      <c r="F155" s="28">
        <f>F156+F161+F163</f>
        <v>1272.9000000000001</v>
      </c>
      <c r="G155" s="11"/>
    </row>
    <row r="156" spans="1:7" ht="31.5" x14ac:dyDescent="0.2">
      <c r="A156" s="35" t="s">
        <v>281</v>
      </c>
      <c r="B156" s="25">
        <v>4</v>
      </c>
      <c r="C156" s="25">
        <v>9</v>
      </c>
      <c r="D156" s="36" t="s">
        <v>374</v>
      </c>
      <c r="E156" s="27">
        <v>200</v>
      </c>
      <c r="F156" s="28">
        <f>F157</f>
        <v>1272.9000000000001</v>
      </c>
      <c r="G156" s="11"/>
    </row>
    <row r="157" spans="1:7" ht="31.5" x14ac:dyDescent="0.2">
      <c r="A157" s="35" t="s">
        <v>20</v>
      </c>
      <c r="B157" s="25">
        <v>4</v>
      </c>
      <c r="C157" s="25">
        <v>9</v>
      </c>
      <c r="D157" s="36" t="s">
        <v>374</v>
      </c>
      <c r="E157" s="27">
        <v>240</v>
      </c>
      <c r="F157" s="140">
        <v>1272.9000000000001</v>
      </c>
      <c r="G157" s="11"/>
    </row>
    <row r="158" spans="1:7" ht="31.5" hidden="1" x14ac:dyDescent="0.2">
      <c r="A158" s="139" t="s">
        <v>289</v>
      </c>
      <c r="B158" s="25">
        <v>4</v>
      </c>
      <c r="C158" s="25">
        <v>9</v>
      </c>
      <c r="D158" s="36" t="s">
        <v>75</v>
      </c>
      <c r="E158" s="21"/>
      <c r="F158" s="28">
        <f>F159+F166</f>
        <v>0</v>
      </c>
      <c r="G158" s="11"/>
    </row>
    <row r="159" spans="1:7" ht="31.5" hidden="1" x14ac:dyDescent="0.2">
      <c r="A159" s="139" t="s">
        <v>299</v>
      </c>
      <c r="B159" s="25">
        <v>4</v>
      </c>
      <c r="C159" s="25">
        <v>9</v>
      </c>
      <c r="D159" s="36" t="s">
        <v>76</v>
      </c>
      <c r="E159" s="21"/>
      <c r="F159" s="28">
        <f>F160+F162+F164</f>
        <v>0</v>
      </c>
      <c r="G159" s="11"/>
    </row>
    <row r="160" spans="1:7" ht="18.75" hidden="1" x14ac:dyDescent="0.2">
      <c r="A160" s="35" t="s">
        <v>281</v>
      </c>
      <c r="B160" s="25">
        <v>4</v>
      </c>
      <c r="C160" s="25">
        <v>9</v>
      </c>
      <c r="D160" s="36" t="s">
        <v>76</v>
      </c>
      <c r="E160" s="27">
        <v>200</v>
      </c>
      <c r="F160" s="28">
        <f>F161</f>
        <v>0</v>
      </c>
      <c r="G160" s="11"/>
    </row>
    <row r="161" spans="1:7" ht="31.5" hidden="1" x14ac:dyDescent="0.2">
      <c r="A161" s="35" t="s">
        <v>20</v>
      </c>
      <c r="B161" s="25">
        <v>4</v>
      </c>
      <c r="C161" s="25">
        <v>9</v>
      </c>
      <c r="D161" s="36" t="s">
        <v>76</v>
      </c>
      <c r="E161" s="27">
        <v>240</v>
      </c>
      <c r="F161" s="140"/>
      <c r="G161" s="11"/>
    </row>
    <row r="162" spans="1:7" ht="18.75" hidden="1" x14ac:dyDescent="0.2">
      <c r="A162" s="35" t="s">
        <v>279</v>
      </c>
      <c r="B162" s="25">
        <v>4</v>
      </c>
      <c r="C162" s="25">
        <v>9</v>
      </c>
      <c r="D162" s="36" t="s">
        <v>76</v>
      </c>
      <c r="E162" s="27">
        <v>400</v>
      </c>
      <c r="F162" s="28">
        <f>F163</f>
        <v>0</v>
      </c>
      <c r="G162" s="11"/>
    </row>
    <row r="163" spans="1:7" ht="18.75" hidden="1" x14ac:dyDescent="0.2">
      <c r="A163" s="35" t="s">
        <v>69</v>
      </c>
      <c r="B163" s="25">
        <v>4</v>
      </c>
      <c r="C163" s="25">
        <v>9</v>
      </c>
      <c r="D163" s="36" t="s">
        <v>76</v>
      </c>
      <c r="E163" s="27">
        <v>410</v>
      </c>
      <c r="F163" s="140"/>
      <c r="G163" s="11"/>
    </row>
    <row r="164" spans="1:7" ht="18.75" hidden="1" x14ac:dyDescent="0.2">
      <c r="A164" s="35" t="s">
        <v>21</v>
      </c>
      <c r="B164" s="25">
        <v>4</v>
      </c>
      <c r="C164" s="25">
        <v>9</v>
      </c>
      <c r="D164" s="36" t="s">
        <v>76</v>
      </c>
      <c r="E164" s="27">
        <v>800</v>
      </c>
      <c r="F164" s="28">
        <f>F165</f>
        <v>0</v>
      </c>
      <c r="G164" s="11"/>
    </row>
    <row r="165" spans="1:7" ht="31.5" hidden="1" x14ac:dyDescent="0.2">
      <c r="A165" s="50" t="s">
        <v>72</v>
      </c>
      <c r="B165" s="25">
        <v>4</v>
      </c>
      <c r="C165" s="25">
        <v>9</v>
      </c>
      <c r="D165" s="36" t="s">
        <v>76</v>
      </c>
      <c r="E165" s="27">
        <v>810</v>
      </c>
      <c r="F165" s="140"/>
      <c r="G165" s="11"/>
    </row>
    <row r="166" spans="1:7" ht="31.5" hidden="1" x14ac:dyDescent="0.2">
      <c r="A166" s="139" t="s">
        <v>290</v>
      </c>
      <c r="B166" s="25">
        <v>4</v>
      </c>
      <c r="C166" s="25">
        <v>9</v>
      </c>
      <c r="D166" s="36" t="s">
        <v>77</v>
      </c>
      <c r="E166" s="21"/>
      <c r="F166" s="28">
        <f>F167+F169+F171</f>
        <v>0</v>
      </c>
      <c r="G166" s="11"/>
    </row>
    <row r="167" spans="1:7" ht="18.75" hidden="1" x14ac:dyDescent="0.2">
      <c r="A167" s="35" t="s">
        <v>281</v>
      </c>
      <c r="B167" s="25">
        <v>4</v>
      </c>
      <c r="C167" s="25">
        <v>9</v>
      </c>
      <c r="D167" s="36" t="s">
        <v>77</v>
      </c>
      <c r="E167" s="27">
        <v>200</v>
      </c>
      <c r="F167" s="28">
        <f>F168</f>
        <v>0</v>
      </c>
      <c r="G167" s="11"/>
    </row>
    <row r="168" spans="1:7" ht="31.5" hidden="1" x14ac:dyDescent="0.2">
      <c r="A168" s="35" t="s">
        <v>20</v>
      </c>
      <c r="B168" s="25">
        <v>4</v>
      </c>
      <c r="C168" s="25">
        <v>9</v>
      </c>
      <c r="D168" s="36" t="s">
        <v>77</v>
      </c>
      <c r="E168" s="27">
        <v>240</v>
      </c>
      <c r="F168" s="140"/>
      <c r="G168" s="11"/>
    </row>
    <row r="169" spans="1:7" ht="18.75" hidden="1" x14ac:dyDescent="0.2">
      <c r="A169" s="35" t="s">
        <v>279</v>
      </c>
      <c r="B169" s="25">
        <v>4</v>
      </c>
      <c r="C169" s="25">
        <v>9</v>
      </c>
      <c r="D169" s="36" t="s">
        <v>77</v>
      </c>
      <c r="E169" s="27">
        <v>400</v>
      </c>
      <c r="F169" s="28">
        <f>F170</f>
        <v>0</v>
      </c>
      <c r="G169" s="11"/>
    </row>
    <row r="170" spans="1:7" ht="18.75" hidden="1" x14ac:dyDescent="0.2">
      <c r="A170" s="35" t="s">
        <v>69</v>
      </c>
      <c r="B170" s="25">
        <v>4</v>
      </c>
      <c r="C170" s="25">
        <v>9</v>
      </c>
      <c r="D170" s="36" t="s">
        <v>77</v>
      </c>
      <c r="E170" s="27">
        <v>410</v>
      </c>
      <c r="F170" s="140"/>
      <c r="G170" s="11"/>
    </row>
    <row r="171" spans="1:7" ht="18.75" hidden="1" x14ac:dyDescent="0.2">
      <c r="A171" s="35" t="s">
        <v>21</v>
      </c>
      <c r="B171" s="25">
        <v>4</v>
      </c>
      <c r="C171" s="25">
        <v>9</v>
      </c>
      <c r="D171" s="36" t="s">
        <v>77</v>
      </c>
      <c r="E171" s="27">
        <v>800</v>
      </c>
      <c r="F171" s="28">
        <f>F172</f>
        <v>0</v>
      </c>
      <c r="G171" s="11"/>
    </row>
    <row r="172" spans="1:7" ht="31.5" hidden="1" x14ac:dyDescent="0.2">
      <c r="A172" s="50" t="s">
        <v>72</v>
      </c>
      <c r="B172" s="25">
        <v>4</v>
      </c>
      <c r="C172" s="25">
        <v>9</v>
      </c>
      <c r="D172" s="36" t="s">
        <v>77</v>
      </c>
      <c r="E172" s="27">
        <v>810</v>
      </c>
      <c r="F172" s="140"/>
      <c r="G172" s="11"/>
    </row>
    <row r="173" spans="1:7" ht="31.5" hidden="1" x14ac:dyDescent="0.2">
      <c r="A173" s="139" t="s">
        <v>291</v>
      </c>
      <c r="B173" s="25">
        <v>4</v>
      </c>
      <c r="C173" s="25">
        <v>9</v>
      </c>
      <c r="D173" s="36" t="s">
        <v>78</v>
      </c>
      <c r="E173" s="21"/>
      <c r="F173" s="28">
        <f>F174+F181</f>
        <v>0</v>
      </c>
      <c r="G173" s="11"/>
    </row>
    <row r="174" spans="1:7" ht="31.5" hidden="1" x14ac:dyDescent="0.2">
      <c r="A174" s="139" t="s">
        <v>292</v>
      </c>
      <c r="B174" s="25">
        <v>4</v>
      </c>
      <c r="C174" s="25">
        <v>9</v>
      </c>
      <c r="D174" s="36" t="s">
        <v>79</v>
      </c>
      <c r="E174" s="21"/>
      <c r="F174" s="28">
        <f>F175+F177+F179</f>
        <v>0</v>
      </c>
      <c r="G174" s="11"/>
    </row>
    <row r="175" spans="1:7" ht="18.75" hidden="1" x14ac:dyDescent="0.2">
      <c r="A175" s="35" t="s">
        <v>281</v>
      </c>
      <c r="B175" s="25">
        <v>4</v>
      </c>
      <c r="C175" s="25">
        <v>9</v>
      </c>
      <c r="D175" s="36" t="s">
        <v>79</v>
      </c>
      <c r="E175" s="27">
        <v>200</v>
      </c>
      <c r="F175" s="28">
        <f>F176</f>
        <v>0</v>
      </c>
      <c r="G175" s="11"/>
    </row>
    <row r="176" spans="1:7" ht="31.5" hidden="1" x14ac:dyDescent="0.2">
      <c r="A176" s="35" t="s">
        <v>20</v>
      </c>
      <c r="B176" s="25">
        <v>4</v>
      </c>
      <c r="C176" s="25">
        <v>9</v>
      </c>
      <c r="D176" s="36" t="s">
        <v>79</v>
      </c>
      <c r="E176" s="27">
        <v>240</v>
      </c>
      <c r="F176" s="140"/>
      <c r="G176" s="11"/>
    </row>
    <row r="177" spans="1:7" ht="18.75" hidden="1" x14ac:dyDescent="0.2">
      <c r="A177" s="35" t="s">
        <v>279</v>
      </c>
      <c r="B177" s="25">
        <v>4</v>
      </c>
      <c r="C177" s="25">
        <v>9</v>
      </c>
      <c r="D177" s="36" t="s">
        <v>79</v>
      </c>
      <c r="E177" s="27">
        <v>400</v>
      </c>
      <c r="F177" s="28">
        <f>F178</f>
        <v>0</v>
      </c>
      <c r="G177" s="11"/>
    </row>
    <row r="178" spans="1:7" ht="18.75" hidden="1" x14ac:dyDescent="0.2">
      <c r="A178" s="35" t="s">
        <v>69</v>
      </c>
      <c r="B178" s="25">
        <v>4</v>
      </c>
      <c r="C178" s="25">
        <v>9</v>
      </c>
      <c r="D178" s="36" t="s">
        <v>79</v>
      </c>
      <c r="E178" s="27">
        <v>410</v>
      </c>
      <c r="F178" s="140"/>
      <c r="G178" s="11"/>
    </row>
    <row r="179" spans="1:7" ht="18.75" hidden="1" x14ac:dyDescent="0.2">
      <c r="A179" s="35" t="s">
        <v>21</v>
      </c>
      <c r="B179" s="25">
        <v>4</v>
      </c>
      <c r="C179" s="25">
        <v>9</v>
      </c>
      <c r="D179" s="36" t="s">
        <v>79</v>
      </c>
      <c r="E179" s="27">
        <v>800</v>
      </c>
      <c r="F179" s="28">
        <f>F180</f>
        <v>0</v>
      </c>
      <c r="G179" s="11"/>
    </row>
    <row r="180" spans="1:7" ht="31.5" hidden="1" x14ac:dyDescent="0.2">
      <c r="A180" s="50" t="s">
        <v>72</v>
      </c>
      <c r="B180" s="25">
        <v>4</v>
      </c>
      <c r="C180" s="25">
        <v>9</v>
      </c>
      <c r="D180" s="36" t="s">
        <v>79</v>
      </c>
      <c r="E180" s="27">
        <v>810</v>
      </c>
      <c r="F180" s="140"/>
      <c r="G180" s="11"/>
    </row>
    <row r="181" spans="1:7" ht="31.5" hidden="1" x14ac:dyDescent="0.2">
      <c r="A181" s="139" t="s">
        <v>293</v>
      </c>
      <c r="B181" s="25">
        <v>4</v>
      </c>
      <c r="C181" s="25">
        <v>9</v>
      </c>
      <c r="D181" s="36" t="s">
        <v>80</v>
      </c>
      <c r="E181" s="21"/>
      <c r="F181" s="28">
        <f>F182+F184+F186</f>
        <v>0</v>
      </c>
      <c r="G181" s="11"/>
    </row>
    <row r="182" spans="1:7" ht="18.75" hidden="1" x14ac:dyDescent="0.2">
      <c r="A182" s="35" t="s">
        <v>281</v>
      </c>
      <c r="B182" s="25">
        <v>4</v>
      </c>
      <c r="C182" s="25">
        <v>9</v>
      </c>
      <c r="D182" s="36" t="s">
        <v>80</v>
      </c>
      <c r="E182" s="27">
        <v>200</v>
      </c>
      <c r="F182" s="28">
        <f>F183</f>
        <v>0</v>
      </c>
      <c r="G182" s="11"/>
    </row>
    <row r="183" spans="1:7" ht="31.5" hidden="1" x14ac:dyDescent="0.2">
      <c r="A183" s="35" t="s">
        <v>20</v>
      </c>
      <c r="B183" s="25">
        <v>4</v>
      </c>
      <c r="C183" s="25">
        <v>9</v>
      </c>
      <c r="D183" s="36" t="s">
        <v>80</v>
      </c>
      <c r="E183" s="27">
        <v>240</v>
      </c>
      <c r="F183" s="140"/>
      <c r="G183" s="11"/>
    </row>
    <row r="184" spans="1:7" ht="18.75" hidden="1" x14ac:dyDescent="0.2">
      <c r="A184" s="35" t="s">
        <v>279</v>
      </c>
      <c r="B184" s="25">
        <v>4</v>
      </c>
      <c r="C184" s="25">
        <v>9</v>
      </c>
      <c r="D184" s="36" t="s">
        <v>80</v>
      </c>
      <c r="E184" s="27">
        <v>400</v>
      </c>
      <c r="F184" s="28">
        <f>F185</f>
        <v>0</v>
      </c>
      <c r="G184" s="11"/>
    </row>
    <row r="185" spans="1:7" ht="18.75" hidden="1" x14ac:dyDescent="0.2">
      <c r="A185" s="35" t="s">
        <v>69</v>
      </c>
      <c r="B185" s="25">
        <v>4</v>
      </c>
      <c r="C185" s="25">
        <v>9</v>
      </c>
      <c r="D185" s="36" t="s">
        <v>80</v>
      </c>
      <c r="E185" s="27">
        <v>410</v>
      </c>
      <c r="F185" s="140"/>
      <c r="G185" s="11"/>
    </row>
    <row r="186" spans="1:7" ht="18.75" hidden="1" x14ac:dyDescent="0.2">
      <c r="A186" s="35" t="s">
        <v>21</v>
      </c>
      <c r="B186" s="25">
        <v>4</v>
      </c>
      <c r="C186" s="25">
        <v>9</v>
      </c>
      <c r="D186" s="36" t="s">
        <v>80</v>
      </c>
      <c r="E186" s="27">
        <v>800</v>
      </c>
      <c r="F186" s="28">
        <f>F187</f>
        <v>0</v>
      </c>
      <c r="G186" s="11"/>
    </row>
    <row r="187" spans="1:7" ht="31.5" hidden="1" x14ac:dyDescent="0.2">
      <c r="A187" s="35" t="s">
        <v>72</v>
      </c>
      <c r="B187" s="25">
        <v>4</v>
      </c>
      <c r="C187" s="25">
        <v>9</v>
      </c>
      <c r="D187" s="36" t="s">
        <v>80</v>
      </c>
      <c r="E187" s="27">
        <v>810</v>
      </c>
      <c r="F187" s="140"/>
      <c r="G187" s="11"/>
    </row>
    <row r="188" spans="1:7" ht="47.25" hidden="1" x14ac:dyDescent="0.2">
      <c r="A188" s="139" t="s">
        <v>382</v>
      </c>
      <c r="B188" s="25">
        <v>4</v>
      </c>
      <c r="C188" s="25">
        <v>9</v>
      </c>
      <c r="D188" s="36" t="s">
        <v>354</v>
      </c>
      <c r="E188" s="21"/>
      <c r="F188" s="28">
        <f>F189</f>
        <v>0</v>
      </c>
      <c r="G188" s="11"/>
    </row>
    <row r="189" spans="1:7" ht="63" hidden="1" x14ac:dyDescent="0.2">
      <c r="A189" s="139" t="s">
        <v>383</v>
      </c>
      <c r="B189" s="25">
        <v>4</v>
      </c>
      <c r="C189" s="25">
        <v>9</v>
      </c>
      <c r="D189" s="36" t="s">
        <v>355</v>
      </c>
      <c r="E189" s="21"/>
      <c r="F189" s="28">
        <f>F190</f>
        <v>0</v>
      </c>
      <c r="G189" s="11"/>
    </row>
    <row r="190" spans="1:7" ht="18.75" hidden="1" x14ac:dyDescent="0.2">
      <c r="A190" s="35" t="s">
        <v>281</v>
      </c>
      <c r="B190" s="25">
        <v>4</v>
      </c>
      <c r="C190" s="25">
        <v>9</v>
      </c>
      <c r="D190" s="36" t="s">
        <v>355</v>
      </c>
      <c r="E190" s="27">
        <v>200</v>
      </c>
      <c r="F190" s="28">
        <f>F191</f>
        <v>0</v>
      </c>
      <c r="G190" s="11"/>
    </row>
    <row r="191" spans="1:7" ht="31.5" hidden="1" x14ac:dyDescent="0.2">
      <c r="A191" s="35" t="s">
        <v>20</v>
      </c>
      <c r="B191" s="25">
        <v>4</v>
      </c>
      <c r="C191" s="25">
        <v>9</v>
      </c>
      <c r="D191" s="36" t="s">
        <v>355</v>
      </c>
      <c r="E191" s="27">
        <v>240</v>
      </c>
      <c r="F191" s="140"/>
      <c r="G191" s="11"/>
    </row>
    <row r="192" spans="1:7" ht="47.25" hidden="1" x14ac:dyDescent="0.2">
      <c r="A192" s="139" t="s">
        <v>384</v>
      </c>
      <c r="B192" s="25">
        <v>4</v>
      </c>
      <c r="C192" s="25">
        <v>9</v>
      </c>
      <c r="D192" s="36" t="s">
        <v>356</v>
      </c>
      <c r="E192" s="21"/>
      <c r="F192" s="28">
        <f>F193+F197</f>
        <v>0</v>
      </c>
      <c r="G192" s="11"/>
    </row>
    <row r="193" spans="1:7" ht="18.75" hidden="1" x14ac:dyDescent="0.2">
      <c r="A193" s="139" t="s">
        <v>359</v>
      </c>
      <c r="B193" s="25">
        <v>4</v>
      </c>
      <c r="C193" s="25">
        <v>9</v>
      </c>
      <c r="D193" s="36" t="s">
        <v>357</v>
      </c>
      <c r="E193" s="21"/>
      <c r="F193" s="28">
        <f>F194</f>
        <v>0</v>
      </c>
      <c r="G193" s="11"/>
    </row>
    <row r="194" spans="1:7" ht="63" hidden="1" x14ac:dyDescent="0.2">
      <c r="A194" s="139" t="s">
        <v>381</v>
      </c>
      <c r="B194" s="25">
        <v>4</v>
      </c>
      <c r="C194" s="25">
        <v>9</v>
      </c>
      <c r="D194" s="36" t="s">
        <v>358</v>
      </c>
      <c r="E194" s="21"/>
      <c r="F194" s="28">
        <f>F195</f>
        <v>0</v>
      </c>
      <c r="G194" s="11"/>
    </row>
    <row r="195" spans="1:7" ht="18.75" hidden="1" x14ac:dyDescent="0.2">
      <c r="A195" s="35" t="s">
        <v>281</v>
      </c>
      <c r="B195" s="25">
        <v>4</v>
      </c>
      <c r="C195" s="25">
        <v>9</v>
      </c>
      <c r="D195" s="36" t="s">
        <v>358</v>
      </c>
      <c r="E195" s="27">
        <v>200</v>
      </c>
      <c r="F195" s="28">
        <f>F196</f>
        <v>0</v>
      </c>
      <c r="G195" s="11"/>
    </row>
    <row r="196" spans="1:7" ht="31.5" hidden="1" x14ac:dyDescent="0.2">
      <c r="A196" s="35" t="s">
        <v>20</v>
      </c>
      <c r="B196" s="25">
        <v>4</v>
      </c>
      <c r="C196" s="25">
        <v>9</v>
      </c>
      <c r="D196" s="36" t="s">
        <v>358</v>
      </c>
      <c r="E196" s="27">
        <v>240</v>
      </c>
      <c r="F196" s="140"/>
      <c r="G196" s="11"/>
    </row>
    <row r="197" spans="1:7" ht="31.5" hidden="1" x14ac:dyDescent="0.2">
      <c r="A197" s="139" t="s">
        <v>362</v>
      </c>
      <c r="B197" s="25">
        <v>4</v>
      </c>
      <c r="C197" s="25">
        <v>9</v>
      </c>
      <c r="D197" s="36" t="s">
        <v>360</v>
      </c>
      <c r="E197" s="21"/>
      <c r="F197" s="28">
        <f>F198+F201+F204</f>
        <v>0</v>
      </c>
      <c r="G197" s="11"/>
    </row>
    <row r="198" spans="1:7" ht="63" hidden="1" x14ac:dyDescent="0.2">
      <c r="A198" s="139" t="s">
        <v>385</v>
      </c>
      <c r="B198" s="25">
        <v>4</v>
      </c>
      <c r="C198" s="25">
        <v>9</v>
      </c>
      <c r="D198" s="36" t="s">
        <v>361</v>
      </c>
      <c r="E198" s="21"/>
      <c r="F198" s="28">
        <f>F199</f>
        <v>0</v>
      </c>
      <c r="G198" s="11"/>
    </row>
    <row r="199" spans="1:7" ht="18.75" hidden="1" x14ac:dyDescent="0.2">
      <c r="A199" s="35" t="s">
        <v>281</v>
      </c>
      <c r="B199" s="25">
        <v>4</v>
      </c>
      <c r="C199" s="25">
        <v>9</v>
      </c>
      <c r="D199" s="36" t="s">
        <v>361</v>
      </c>
      <c r="E199" s="27">
        <v>200</v>
      </c>
      <c r="F199" s="28">
        <f>F200</f>
        <v>0</v>
      </c>
      <c r="G199" s="11"/>
    </row>
    <row r="200" spans="1:7" ht="31.5" hidden="1" x14ac:dyDescent="0.2">
      <c r="A200" s="35" t="s">
        <v>20</v>
      </c>
      <c r="B200" s="25">
        <v>4</v>
      </c>
      <c r="C200" s="25">
        <v>9</v>
      </c>
      <c r="D200" s="36" t="s">
        <v>361</v>
      </c>
      <c r="E200" s="27">
        <v>240</v>
      </c>
      <c r="F200" s="140"/>
      <c r="G200" s="11"/>
    </row>
    <row r="201" spans="1:7" ht="47.25" hidden="1" x14ac:dyDescent="0.2">
      <c r="A201" s="155" t="s">
        <v>342</v>
      </c>
      <c r="B201" s="25">
        <v>4</v>
      </c>
      <c r="C201" s="25">
        <v>9</v>
      </c>
      <c r="D201" s="36" t="s">
        <v>363</v>
      </c>
      <c r="E201" s="27"/>
      <c r="F201" s="28">
        <f>F202+F207+F209</f>
        <v>0</v>
      </c>
      <c r="G201" s="11"/>
    </row>
    <row r="202" spans="1:7" ht="18.75" hidden="1" x14ac:dyDescent="0.2">
      <c r="A202" s="35" t="s">
        <v>281</v>
      </c>
      <c r="B202" s="25">
        <v>4</v>
      </c>
      <c r="C202" s="25">
        <v>9</v>
      </c>
      <c r="D202" s="36" t="s">
        <v>363</v>
      </c>
      <c r="E202" s="27">
        <v>200</v>
      </c>
      <c r="F202" s="28">
        <f>F203</f>
        <v>0</v>
      </c>
      <c r="G202" s="11"/>
    </row>
    <row r="203" spans="1:7" ht="31.5" hidden="1" x14ac:dyDescent="0.2">
      <c r="A203" s="35" t="s">
        <v>20</v>
      </c>
      <c r="B203" s="25">
        <v>4</v>
      </c>
      <c r="C203" s="25">
        <v>9</v>
      </c>
      <c r="D203" s="36" t="s">
        <v>363</v>
      </c>
      <c r="E203" s="27">
        <v>240</v>
      </c>
      <c r="F203" s="140"/>
      <c r="G203" s="11"/>
    </row>
    <row r="204" spans="1:7" ht="47.25" hidden="1" x14ac:dyDescent="0.2">
      <c r="A204" s="155" t="s">
        <v>343</v>
      </c>
      <c r="B204" s="25">
        <v>4</v>
      </c>
      <c r="C204" s="25">
        <v>9</v>
      </c>
      <c r="D204" s="36" t="s">
        <v>364</v>
      </c>
      <c r="E204" s="27"/>
      <c r="F204" s="28">
        <f>F205+F210+F212</f>
        <v>0</v>
      </c>
      <c r="G204" s="11"/>
    </row>
    <row r="205" spans="1:7" ht="31.5" hidden="1" x14ac:dyDescent="0.2">
      <c r="A205" s="35" t="s">
        <v>281</v>
      </c>
      <c r="B205" s="25">
        <v>4</v>
      </c>
      <c r="C205" s="25">
        <v>9</v>
      </c>
      <c r="D205" s="36" t="s">
        <v>364</v>
      </c>
      <c r="E205" s="27">
        <v>200</v>
      </c>
      <c r="F205" s="28">
        <f>F206</f>
        <v>0</v>
      </c>
      <c r="G205" s="11"/>
    </row>
    <row r="206" spans="1:7" ht="31.5" hidden="1" x14ac:dyDescent="0.2">
      <c r="A206" s="35" t="s">
        <v>20</v>
      </c>
      <c r="B206" s="25">
        <v>4</v>
      </c>
      <c r="C206" s="25">
        <v>9</v>
      </c>
      <c r="D206" s="36" t="s">
        <v>364</v>
      </c>
      <c r="E206" s="27">
        <v>240</v>
      </c>
      <c r="F206" s="140"/>
      <c r="G206" s="11"/>
    </row>
    <row r="207" spans="1:7" ht="31.5" hidden="1" x14ac:dyDescent="0.2">
      <c r="A207" s="139" t="s">
        <v>324</v>
      </c>
      <c r="B207" s="25">
        <v>4</v>
      </c>
      <c r="C207" s="25">
        <v>9</v>
      </c>
      <c r="D207" s="36" t="s">
        <v>81</v>
      </c>
      <c r="E207" s="21"/>
      <c r="F207" s="28">
        <f>F208+F215</f>
        <v>0</v>
      </c>
      <c r="G207" s="11"/>
    </row>
    <row r="208" spans="1:7" ht="31.5" hidden="1" x14ac:dyDescent="0.2">
      <c r="A208" s="139" t="s">
        <v>295</v>
      </c>
      <c r="B208" s="25">
        <v>4</v>
      </c>
      <c r="C208" s="25">
        <v>9</v>
      </c>
      <c r="D208" s="36" t="s">
        <v>82</v>
      </c>
      <c r="E208" s="21"/>
      <c r="F208" s="28">
        <f>F209+F211+F213</f>
        <v>0</v>
      </c>
      <c r="G208" s="11"/>
    </row>
    <row r="209" spans="1:7" ht="18.75" hidden="1" x14ac:dyDescent="0.2">
      <c r="A209" s="35" t="s">
        <v>281</v>
      </c>
      <c r="B209" s="25">
        <v>4</v>
      </c>
      <c r="C209" s="25">
        <v>9</v>
      </c>
      <c r="D209" s="36" t="s">
        <v>82</v>
      </c>
      <c r="E209" s="27">
        <v>200</v>
      </c>
      <c r="F209" s="28">
        <f>F210</f>
        <v>0</v>
      </c>
      <c r="G209" s="11"/>
    </row>
    <row r="210" spans="1:7" ht="31.5" hidden="1" x14ac:dyDescent="0.2">
      <c r="A210" s="35" t="s">
        <v>20</v>
      </c>
      <c r="B210" s="25">
        <v>4</v>
      </c>
      <c r="C210" s="25">
        <v>9</v>
      </c>
      <c r="D210" s="36" t="s">
        <v>82</v>
      </c>
      <c r="E210" s="27">
        <v>240</v>
      </c>
      <c r="F210" s="140"/>
      <c r="G210" s="11"/>
    </row>
    <row r="211" spans="1:7" ht="18.75" hidden="1" x14ac:dyDescent="0.2">
      <c r="A211" s="35" t="s">
        <v>279</v>
      </c>
      <c r="B211" s="25">
        <v>4</v>
      </c>
      <c r="C211" s="25">
        <v>9</v>
      </c>
      <c r="D211" s="36" t="s">
        <v>82</v>
      </c>
      <c r="E211" s="27">
        <v>400</v>
      </c>
      <c r="F211" s="28">
        <f>F212</f>
        <v>0</v>
      </c>
      <c r="G211" s="11"/>
    </row>
    <row r="212" spans="1:7" ht="18.75" hidden="1" x14ac:dyDescent="0.2">
      <c r="A212" s="35" t="s">
        <v>69</v>
      </c>
      <c r="B212" s="25">
        <v>4</v>
      </c>
      <c r="C212" s="25">
        <v>9</v>
      </c>
      <c r="D212" s="36" t="s">
        <v>82</v>
      </c>
      <c r="E212" s="27">
        <v>410</v>
      </c>
      <c r="F212" s="140"/>
      <c r="G212" s="11"/>
    </row>
    <row r="213" spans="1:7" ht="18.75" hidden="1" x14ac:dyDescent="0.2">
      <c r="A213" s="35" t="s">
        <v>21</v>
      </c>
      <c r="B213" s="25">
        <v>4</v>
      </c>
      <c r="C213" s="25">
        <v>9</v>
      </c>
      <c r="D213" s="36" t="s">
        <v>82</v>
      </c>
      <c r="E213" s="27">
        <v>800</v>
      </c>
      <c r="F213" s="28">
        <f>F214</f>
        <v>0</v>
      </c>
      <c r="G213" s="11"/>
    </row>
    <row r="214" spans="1:7" ht="31.5" hidden="1" x14ac:dyDescent="0.2">
      <c r="A214" s="35" t="s">
        <v>72</v>
      </c>
      <c r="B214" s="25">
        <v>4</v>
      </c>
      <c r="C214" s="25">
        <v>9</v>
      </c>
      <c r="D214" s="36" t="s">
        <v>82</v>
      </c>
      <c r="E214" s="27">
        <v>810</v>
      </c>
      <c r="F214" s="140"/>
      <c r="G214" s="11"/>
    </row>
    <row r="215" spans="1:7" ht="31.5" hidden="1" x14ac:dyDescent="0.2">
      <c r="A215" s="139" t="s">
        <v>296</v>
      </c>
      <c r="B215" s="25">
        <v>4</v>
      </c>
      <c r="C215" s="25">
        <v>9</v>
      </c>
      <c r="D215" s="36" t="s">
        <v>83</v>
      </c>
      <c r="E215" s="21"/>
      <c r="F215" s="28">
        <f>F216+F218+F220</f>
        <v>0</v>
      </c>
      <c r="G215" s="11"/>
    </row>
    <row r="216" spans="1:7" ht="18.75" hidden="1" x14ac:dyDescent="0.2">
      <c r="A216" s="35" t="s">
        <v>281</v>
      </c>
      <c r="B216" s="25">
        <v>4</v>
      </c>
      <c r="C216" s="25">
        <v>9</v>
      </c>
      <c r="D216" s="36" t="s">
        <v>83</v>
      </c>
      <c r="E216" s="27">
        <v>200</v>
      </c>
      <c r="F216" s="28">
        <f>F217</f>
        <v>0</v>
      </c>
      <c r="G216" s="11"/>
    </row>
    <row r="217" spans="1:7" ht="31.5" hidden="1" x14ac:dyDescent="0.2">
      <c r="A217" s="35" t="s">
        <v>20</v>
      </c>
      <c r="B217" s="25">
        <v>4</v>
      </c>
      <c r="C217" s="25">
        <v>9</v>
      </c>
      <c r="D217" s="36" t="s">
        <v>83</v>
      </c>
      <c r="E217" s="27">
        <v>240</v>
      </c>
      <c r="F217" s="140"/>
      <c r="G217" s="11"/>
    </row>
    <row r="218" spans="1:7" ht="18.75" hidden="1" x14ac:dyDescent="0.2">
      <c r="A218" s="35" t="s">
        <v>279</v>
      </c>
      <c r="B218" s="25">
        <v>4</v>
      </c>
      <c r="C218" s="25">
        <v>9</v>
      </c>
      <c r="D218" s="36" t="s">
        <v>83</v>
      </c>
      <c r="E218" s="27">
        <v>400</v>
      </c>
      <c r="F218" s="28">
        <f>F219</f>
        <v>0</v>
      </c>
      <c r="G218" s="11"/>
    </row>
    <row r="219" spans="1:7" ht="18.75" hidden="1" x14ac:dyDescent="0.2">
      <c r="A219" s="35" t="s">
        <v>69</v>
      </c>
      <c r="B219" s="25">
        <v>4</v>
      </c>
      <c r="C219" s="25">
        <v>9</v>
      </c>
      <c r="D219" s="36" t="s">
        <v>83</v>
      </c>
      <c r="E219" s="27">
        <v>410</v>
      </c>
      <c r="F219" s="140"/>
      <c r="G219" s="11"/>
    </row>
    <row r="220" spans="1:7" ht="18.75" hidden="1" x14ac:dyDescent="0.2">
      <c r="A220" s="35" t="s">
        <v>21</v>
      </c>
      <c r="B220" s="25">
        <v>4</v>
      </c>
      <c r="C220" s="25">
        <v>9</v>
      </c>
      <c r="D220" s="36" t="s">
        <v>83</v>
      </c>
      <c r="E220" s="27">
        <v>800</v>
      </c>
      <c r="F220" s="28">
        <f>F221</f>
        <v>0</v>
      </c>
      <c r="G220" s="11"/>
    </row>
    <row r="221" spans="1:7" ht="31.5" hidden="1" x14ac:dyDescent="0.2">
      <c r="A221" s="35" t="s">
        <v>72</v>
      </c>
      <c r="B221" s="25">
        <v>4</v>
      </c>
      <c r="C221" s="25">
        <v>9</v>
      </c>
      <c r="D221" s="36" t="s">
        <v>83</v>
      </c>
      <c r="E221" s="27">
        <v>810</v>
      </c>
      <c r="F221" s="140"/>
      <c r="G221" s="11"/>
    </row>
    <row r="222" spans="1:7" ht="18.75" hidden="1" x14ac:dyDescent="0.2">
      <c r="A222" s="35" t="s">
        <v>8</v>
      </c>
      <c r="B222" s="25">
        <v>4</v>
      </c>
      <c r="C222" s="25">
        <v>9</v>
      </c>
      <c r="D222" s="36" t="s">
        <v>9</v>
      </c>
      <c r="E222" s="27"/>
      <c r="F222" s="28">
        <f>F223+F230+F237+F240</f>
        <v>0</v>
      </c>
      <c r="G222" s="11"/>
    </row>
    <row r="223" spans="1:7" ht="47.25" hidden="1" x14ac:dyDescent="0.2">
      <c r="A223" s="35" t="s">
        <v>84</v>
      </c>
      <c r="B223" s="25">
        <v>4</v>
      </c>
      <c r="C223" s="25">
        <v>9</v>
      </c>
      <c r="D223" s="36" t="s">
        <v>85</v>
      </c>
      <c r="E223" s="27"/>
      <c r="F223" s="28">
        <f>F224+F226+F228</f>
        <v>0</v>
      </c>
      <c r="G223" s="11"/>
    </row>
    <row r="224" spans="1:7" ht="18.75" hidden="1" x14ac:dyDescent="0.2">
      <c r="A224" s="35" t="s">
        <v>281</v>
      </c>
      <c r="B224" s="25">
        <v>4</v>
      </c>
      <c r="C224" s="25">
        <v>9</v>
      </c>
      <c r="D224" s="36" t="s">
        <v>85</v>
      </c>
      <c r="E224" s="27">
        <v>200</v>
      </c>
      <c r="F224" s="28">
        <f>F225</f>
        <v>0</v>
      </c>
      <c r="G224" s="11"/>
    </row>
    <row r="225" spans="1:7" ht="31.5" hidden="1" x14ac:dyDescent="0.2">
      <c r="A225" s="35" t="s">
        <v>20</v>
      </c>
      <c r="B225" s="25">
        <v>4</v>
      </c>
      <c r="C225" s="25">
        <v>9</v>
      </c>
      <c r="D225" s="36" t="s">
        <v>85</v>
      </c>
      <c r="E225" s="27">
        <v>240</v>
      </c>
      <c r="F225" s="140"/>
      <c r="G225" s="11"/>
    </row>
    <row r="226" spans="1:7" ht="18.75" hidden="1" x14ac:dyDescent="0.2">
      <c r="A226" s="35" t="s">
        <v>279</v>
      </c>
      <c r="B226" s="25">
        <v>4</v>
      </c>
      <c r="C226" s="25">
        <v>9</v>
      </c>
      <c r="D226" s="36" t="s">
        <v>85</v>
      </c>
      <c r="E226" s="27">
        <v>400</v>
      </c>
      <c r="F226" s="28">
        <f>F227</f>
        <v>0</v>
      </c>
      <c r="G226" s="11"/>
    </row>
    <row r="227" spans="1:7" ht="18.75" hidden="1" x14ac:dyDescent="0.2">
      <c r="A227" s="35" t="s">
        <v>69</v>
      </c>
      <c r="B227" s="25">
        <v>4</v>
      </c>
      <c r="C227" s="25">
        <v>9</v>
      </c>
      <c r="D227" s="36" t="s">
        <v>85</v>
      </c>
      <c r="E227" s="27">
        <v>410</v>
      </c>
      <c r="F227" s="140"/>
      <c r="G227" s="11"/>
    </row>
    <row r="228" spans="1:7" ht="18.75" hidden="1" x14ac:dyDescent="0.2">
      <c r="A228" s="35" t="s">
        <v>21</v>
      </c>
      <c r="B228" s="25">
        <v>4</v>
      </c>
      <c r="C228" s="25">
        <v>9</v>
      </c>
      <c r="D228" s="36" t="s">
        <v>85</v>
      </c>
      <c r="E228" s="27">
        <v>800</v>
      </c>
      <c r="F228" s="28">
        <f>F229</f>
        <v>0</v>
      </c>
      <c r="G228" s="11"/>
    </row>
    <row r="229" spans="1:7" ht="31.5" hidden="1" x14ac:dyDescent="0.2">
      <c r="A229" s="35" t="s">
        <v>72</v>
      </c>
      <c r="B229" s="25">
        <v>4</v>
      </c>
      <c r="C229" s="25">
        <v>9</v>
      </c>
      <c r="D229" s="36" t="s">
        <v>85</v>
      </c>
      <c r="E229" s="27">
        <v>810</v>
      </c>
      <c r="F229" s="140"/>
      <c r="G229" s="11"/>
    </row>
    <row r="230" spans="1:7" ht="31.5" hidden="1" x14ac:dyDescent="0.2">
      <c r="A230" s="35" t="s">
        <v>86</v>
      </c>
      <c r="B230" s="25">
        <v>4</v>
      </c>
      <c r="C230" s="25">
        <v>9</v>
      </c>
      <c r="D230" s="36" t="s">
        <v>87</v>
      </c>
      <c r="E230" s="27"/>
      <c r="F230" s="28">
        <f>F231+F233+F235</f>
        <v>0</v>
      </c>
      <c r="G230" s="11"/>
    </row>
    <row r="231" spans="1:7" ht="18.75" hidden="1" x14ac:dyDescent="0.2">
      <c r="A231" s="35" t="s">
        <v>281</v>
      </c>
      <c r="B231" s="25">
        <v>4</v>
      </c>
      <c r="C231" s="25">
        <v>9</v>
      </c>
      <c r="D231" s="36" t="s">
        <v>87</v>
      </c>
      <c r="E231" s="27">
        <v>200</v>
      </c>
      <c r="F231" s="28">
        <f>F232</f>
        <v>0</v>
      </c>
      <c r="G231" s="11"/>
    </row>
    <row r="232" spans="1:7" ht="31.5" hidden="1" x14ac:dyDescent="0.2">
      <c r="A232" s="35" t="s">
        <v>20</v>
      </c>
      <c r="B232" s="25">
        <v>4</v>
      </c>
      <c r="C232" s="25">
        <v>9</v>
      </c>
      <c r="D232" s="36" t="s">
        <v>87</v>
      </c>
      <c r="E232" s="27">
        <v>240</v>
      </c>
      <c r="F232" s="140"/>
      <c r="G232" s="11"/>
    </row>
    <row r="233" spans="1:7" ht="18.75" hidden="1" x14ac:dyDescent="0.2">
      <c r="A233" s="35" t="s">
        <v>279</v>
      </c>
      <c r="B233" s="25">
        <v>4</v>
      </c>
      <c r="C233" s="25">
        <v>9</v>
      </c>
      <c r="D233" s="36" t="s">
        <v>87</v>
      </c>
      <c r="E233" s="27">
        <v>400</v>
      </c>
      <c r="F233" s="28">
        <f>F234</f>
        <v>0</v>
      </c>
      <c r="G233" s="11"/>
    </row>
    <row r="234" spans="1:7" ht="18.75" hidden="1" x14ac:dyDescent="0.2">
      <c r="A234" s="35" t="s">
        <v>69</v>
      </c>
      <c r="B234" s="25">
        <v>4</v>
      </c>
      <c r="C234" s="25">
        <v>9</v>
      </c>
      <c r="D234" s="36" t="s">
        <v>87</v>
      </c>
      <c r="E234" s="27">
        <v>410</v>
      </c>
      <c r="F234" s="140"/>
      <c r="G234" s="11"/>
    </row>
    <row r="235" spans="1:7" ht="18.75" hidden="1" x14ac:dyDescent="0.2">
      <c r="A235" s="35" t="s">
        <v>21</v>
      </c>
      <c r="B235" s="25">
        <v>4</v>
      </c>
      <c r="C235" s="25">
        <v>9</v>
      </c>
      <c r="D235" s="36" t="s">
        <v>87</v>
      </c>
      <c r="E235" s="27">
        <v>800</v>
      </c>
      <c r="F235" s="28">
        <f>F236</f>
        <v>0</v>
      </c>
      <c r="G235" s="11"/>
    </row>
    <row r="236" spans="1:7" ht="31.5" hidden="1" x14ac:dyDescent="0.2">
      <c r="A236" s="35" t="s">
        <v>72</v>
      </c>
      <c r="B236" s="25">
        <v>4</v>
      </c>
      <c r="C236" s="25">
        <v>9</v>
      </c>
      <c r="D236" s="36" t="s">
        <v>87</v>
      </c>
      <c r="E236" s="27">
        <v>810</v>
      </c>
      <c r="F236" s="140"/>
      <c r="G236" s="11"/>
    </row>
    <row r="237" spans="1:7" ht="47.25" hidden="1" x14ac:dyDescent="0.2">
      <c r="A237" s="155" t="s">
        <v>342</v>
      </c>
      <c r="B237" s="25">
        <v>4</v>
      </c>
      <c r="C237" s="25">
        <v>9</v>
      </c>
      <c r="D237" s="36" t="s">
        <v>341</v>
      </c>
      <c r="E237" s="27"/>
      <c r="F237" s="28">
        <f>F238+F243+F245</f>
        <v>0</v>
      </c>
      <c r="G237" s="11"/>
    </row>
    <row r="238" spans="1:7" ht="18.75" hidden="1" x14ac:dyDescent="0.2">
      <c r="A238" s="35" t="s">
        <v>281</v>
      </c>
      <c r="B238" s="25">
        <v>4</v>
      </c>
      <c r="C238" s="25">
        <v>9</v>
      </c>
      <c r="D238" s="36" t="s">
        <v>341</v>
      </c>
      <c r="E238" s="27">
        <v>200</v>
      </c>
      <c r="F238" s="28">
        <f>F239</f>
        <v>0</v>
      </c>
      <c r="G238" s="11"/>
    </row>
    <row r="239" spans="1:7" ht="31.5" hidden="1" x14ac:dyDescent="0.2">
      <c r="A239" s="35" t="s">
        <v>20</v>
      </c>
      <c r="B239" s="25">
        <v>4</v>
      </c>
      <c r="C239" s="25">
        <v>9</v>
      </c>
      <c r="D239" s="36" t="s">
        <v>341</v>
      </c>
      <c r="E239" s="27">
        <v>240</v>
      </c>
      <c r="F239" s="140"/>
      <c r="G239" s="11"/>
    </row>
    <row r="240" spans="1:7" ht="47.25" hidden="1" x14ac:dyDescent="0.2">
      <c r="A240" s="155" t="s">
        <v>343</v>
      </c>
      <c r="B240" s="25">
        <v>4</v>
      </c>
      <c r="C240" s="25">
        <v>9</v>
      </c>
      <c r="D240" s="36" t="s">
        <v>344</v>
      </c>
      <c r="E240" s="27"/>
      <c r="F240" s="28">
        <f>F241+F246+F248</f>
        <v>0</v>
      </c>
      <c r="G240" s="11"/>
    </row>
    <row r="241" spans="1:7" ht="31.5" hidden="1" x14ac:dyDescent="0.2">
      <c r="A241" s="35" t="s">
        <v>281</v>
      </c>
      <c r="B241" s="25">
        <v>4</v>
      </c>
      <c r="C241" s="25">
        <v>9</v>
      </c>
      <c r="D241" s="36" t="s">
        <v>344</v>
      </c>
      <c r="E241" s="27">
        <v>200</v>
      </c>
      <c r="F241" s="28">
        <f>F242</f>
        <v>0</v>
      </c>
      <c r="G241" s="11"/>
    </row>
    <row r="242" spans="1:7" ht="31.5" hidden="1" x14ac:dyDescent="0.2">
      <c r="A242" s="35" t="s">
        <v>20</v>
      </c>
      <c r="B242" s="25">
        <v>4</v>
      </c>
      <c r="C242" s="25">
        <v>9</v>
      </c>
      <c r="D242" s="36" t="s">
        <v>344</v>
      </c>
      <c r="E242" s="27">
        <v>240</v>
      </c>
      <c r="F242" s="140"/>
      <c r="G242" s="11"/>
    </row>
    <row r="243" spans="1:7" ht="18.75" hidden="1" x14ac:dyDescent="0.2">
      <c r="A243" s="52" t="s">
        <v>88</v>
      </c>
      <c r="B243" s="19">
        <v>4</v>
      </c>
      <c r="C243" s="19">
        <v>10</v>
      </c>
      <c r="D243" s="36"/>
      <c r="E243" s="27"/>
      <c r="F243" s="28">
        <f>F244+F251</f>
        <v>0</v>
      </c>
      <c r="G243" s="11"/>
    </row>
    <row r="244" spans="1:7" ht="31.5" hidden="1" x14ac:dyDescent="0.2">
      <c r="A244" s="35" t="s">
        <v>297</v>
      </c>
      <c r="B244" s="25">
        <v>4</v>
      </c>
      <c r="C244" s="25">
        <v>10</v>
      </c>
      <c r="D244" s="36" t="s">
        <v>89</v>
      </c>
      <c r="E244" s="27"/>
      <c r="F244" s="28">
        <f>F245+F248</f>
        <v>0</v>
      </c>
      <c r="G244" s="11"/>
    </row>
    <row r="245" spans="1:7" ht="63" hidden="1" x14ac:dyDescent="0.2">
      <c r="A245" s="35" t="s">
        <v>181</v>
      </c>
      <c r="B245" s="25">
        <v>4</v>
      </c>
      <c r="C245" s="25">
        <v>10</v>
      </c>
      <c r="D245" s="36" t="s">
        <v>179</v>
      </c>
      <c r="E245" s="27"/>
      <c r="F245" s="28">
        <f>F246</f>
        <v>0</v>
      </c>
      <c r="G245" s="11"/>
    </row>
    <row r="246" spans="1:7" ht="18.75" hidden="1" x14ac:dyDescent="0.2">
      <c r="A246" s="35" t="s">
        <v>281</v>
      </c>
      <c r="B246" s="25">
        <v>4</v>
      </c>
      <c r="C246" s="25">
        <v>10</v>
      </c>
      <c r="D246" s="36" t="s">
        <v>179</v>
      </c>
      <c r="E246" s="27">
        <v>200</v>
      </c>
      <c r="F246" s="28">
        <f>F247</f>
        <v>0</v>
      </c>
      <c r="G246" s="11"/>
    </row>
    <row r="247" spans="1:7" ht="31.5" hidden="1" x14ac:dyDescent="0.2">
      <c r="A247" s="35" t="s">
        <v>20</v>
      </c>
      <c r="B247" s="25">
        <v>4</v>
      </c>
      <c r="C247" s="25">
        <v>10</v>
      </c>
      <c r="D247" s="36" t="s">
        <v>179</v>
      </c>
      <c r="E247" s="27">
        <v>240</v>
      </c>
      <c r="F247" s="140"/>
      <c r="G247" s="11"/>
    </row>
    <row r="248" spans="1:7" ht="63" hidden="1" x14ac:dyDescent="0.2">
      <c r="A248" s="35" t="s">
        <v>182</v>
      </c>
      <c r="B248" s="25">
        <v>4</v>
      </c>
      <c r="C248" s="25">
        <v>10</v>
      </c>
      <c r="D248" s="36" t="s">
        <v>180</v>
      </c>
      <c r="E248" s="27"/>
      <c r="F248" s="28">
        <f>F249</f>
        <v>0</v>
      </c>
      <c r="G248" s="11"/>
    </row>
    <row r="249" spans="1:7" ht="31.5" hidden="1" x14ac:dyDescent="0.2">
      <c r="A249" s="35" t="s">
        <v>281</v>
      </c>
      <c r="B249" s="25">
        <v>4</v>
      </c>
      <c r="C249" s="25">
        <v>10</v>
      </c>
      <c r="D249" s="36" t="s">
        <v>180</v>
      </c>
      <c r="E249" s="27">
        <v>200</v>
      </c>
      <c r="F249" s="28">
        <f>F250</f>
        <v>0</v>
      </c>
      <c r="G249" s="11"/>
    </row>
    <row r="250" spans="1:7" ht="31.5" hidden="1" x14ac:dyDescent="0.2">
      <c r="A250" s="35" t="s">
        <v>20</v>
      </c>
      <c r="B250" s="25">
        <v>4</v>
      </c>
      <c r="C250" s="25">
        <v>10</v>
      </c>
      <c r="D250" s="36" t="s">
        <v>180</v>
      </c>
      <c r="E250" s="27">
        <v>240</v>
      </c>
      <c r="F250" s="140"/>
      <c r="G250" s="11"/>
    </row>
    <row r="251" spans="1:7" ht="18.75" hidden="1" x14ac:dyDescent="0.2">
      <c r="A251" s="35" t="s">
        <v>8</v>
      </c>
      <c r="B251" s="25">
        <v>4</v>
      </c>
      <c r="C251" s="25">
        <v>10</v>
      </c>
      <c r="D251" s="36" t="s">
        <v>9</v>
      </c>
      <c r="E251" s="27"/>
      <c r="F251" s="28">
        <f>F252+F255</f>
        <v>0</v>
      </c>
      <c r="G251" s="11"/>
    </row>
    <row r="252" spans="1:7" ht="63" hidden="1" x14ac:dyDescent="0.2">
      <c r="A252" s="35" t="s">
        <v>322</v>
      </c>
      <c r="B252" s="25">
        <v>4</v>
      </c>
      <c r="C252" s="25">
        <v>10</v>
      </c>
      <c r="D252" s="36" t="s">
        <v>183</v>
      </c>
      <c r="E252" s="27"/>
      <c r="F252" s="28">
        <f>F253</f>
        <v>0</v>
      </c>
      <c r="G252" s="11"/>
    </row>
    <row r="253" spans="1:7" ht="18.75" hidden="1" x14ac:dyDescent="0.2">
      <c r="A253" s="35" t="s">
        <v>281</v>
      </c>
      <c r="B253" s="25">
        <v>4</v>
      </c>
      <c r="C253" s="25">
        <v>10</v>
      </c>
      <c r="D253" s="36" t="s">
        <v>183</v>
      </c>
      <c r="E253" s="27">
        <v>200</v>
      </c>
      <c r="F253" s="28">
        <f>F254</f>
        <v>0</v>
      </c>
      <c r="G253" s="11"/>
    </row>
    <row r="254" spans="1:7" ht="31.5" hidden="1" x14ac:dyDescent="0.2">
      <c r="A254" s="35" t="s">
        <v>20</v>
      </c>
      <c r="B254" s="25">
        <v>4</v>
      </c>
      <c r="C254" s="25">
        <v>10</v>
      </c>
      <c r="D254" s="36" t="s">
        <v>183</v>
      </c>
      <c r="E254" s="27">
        <v>240</v>
      </c>
      <c r="F254" s="140"/>
      <c r="G254" s="11"/>
    </row>
    <row r="255" spans="1:7" ht="63" hidden="1" x14ac:dyDescent="0.2">
      <c r="A255" s="35" t="s">
        <v>186</v>
      </c>
      <c r="B255" s="25">
        <v>4</v>
      </c>
      <c r="C255" s="25">
        <v>10</v>
      </c>
      <c r="D255" s="36" t="s">
        <v>184</v>
      </c>
      <c r="E255" s="27"/>
      <c r="F255" s="28">
        <f>F256</f>
        <v>0</v>
      </c>
      <c r="G255" s="11"/>
    </row>
    <row r="256" spans="1:7" ht="31.5" hidden="1" x14ac:dyDescent="0.2">
      <c r="A256" s="35" t="s">
        <v>281</v>
      </c>
      <c r="B256" s="25">
        <v>4</v>
      </c>
      <c r="C256" s="25">
        <v>10</v>
      </c>
      <c r="D256" s="36" t="s">
        <v>184</v>
      </c>
      <c r="E256" s="27">
        <v>200</v>
      </c>
      <c r="F256" s="28">
        <f>F257</f>
        <v>0</v>
      </c>
      <c r="G256" s="11"/>
    </row>
    <row r="257" spans="1:7" ht="31.5" hidden="1" x14ac:dyDescent="0.2">
      <c r="A257" s="35" t="s">
        <v>20</v>
      </c>
      <c r="B257" s="25">
        <v>4</v>
      </c>
      <c r="C257" s="25">
        <v>10</v>
      </c>
      <c r="D257" s="36" t="s">
        <v>184</v>
      </c>
      <c r="E257" s="27">
        <v>240</v>
      </c>
      <c r="F257" s="140"/>
      <c r="G257" s="11"/>
    </row>
    <row r="258" spans="1:7" ht="18.75" hidden="1" x14ac:dyDescent="0.2">
      <c r="A258" s="52" t="s">
        <v>91</v>
      </c>
      <c r="B258" s="19">
        <v>4</v>
      </c>
      <c r="C258" s="19">
        <v>12</v>
      </c>
      <c r="D258" s="53" t="s">
        <v>6</v>
      </c>
      <c r="E258" s="21" t="s">
        <v>6</v>
      </c>
      <c r="F258" s="28">
        <f>F259</f>
        <v>0</v>
      </c>
      <c r="G258" s="11"/>
    </row>
    <row r="259" spans="1:7" ht="18.75" hidden="1" x14ac:dyDescent="0.2">
      <c r="A259" s="35" t="s">
        <v>8</v>
      </c>
      <c r="B259" s="25">
        <v>4</v>
      </c>
      <c r="C259" s="25">
        <v>12</v>
      </c>
      <c r="D259" s="36" t="s">
        <v>9</v>
      </c>
      <c r="E259" s="27"/>
      <c r="F259" s="28">
        <f>F260</f>
        <v>0</v>
      </c>
      <c r="G259" s="11"/>
    </row>
    <row r="260" spans="1:7" ht="18.75" hidden="1" x14ac:dyDescent="0.2">
      <c r="A260" s="35" t="s">
        <v>92</v>
      </c>
      <c r="B260" s="25">
        <v>4</v>
      </c>
      <c r="C260" s="25">
        <v>12</v>
      </c>
      <c r="D260" s="36" t="s">
        <v>93</v>
      </c>
      <c r="E260" s="27"/>
      <c r="F260" s="28">
        <f>F261</f>
        <v>0</v>
      </c>
      <c r="G260" s="11"/>
    </row>
    <row r="261" spans="1:7" ht="18.75" hidden="1" x14ac:dyDescent="0.2">
      <c r="A261" s="35" t="s">
        <v>281</v>
      </c>
      <c r="B261" s="25">
        <v>4</v>
      </c>
      <c r="C261" s="25">
        <v>12</v>
      </c>
      <c r="D261" s="36" t="s">
        <v>93</v>
      </c>
      <c r="E261" s="27">
        <v>200</v>
      </c>
      <c r="F261" s="28">
        <f>F262</f>
        <v>0</v>
      </c>
      <c r="G261" s="11"/>
    </row>
    <row r="262" spans="1:7" ht="31.5" hidden="1" x14ac:dyDescent="0.2">
      <c r="A262" s="35" t="s">
        <v>20</v>
      </c>
      <c r="B262" s="25">
        <v>4</v>
      </c>
      <c r="C262" s="25">
        <v>12</v>
      </c>
      <c r="D262" s="36" t="s">
        <v>93</v>
      </c>
      <c r="E262" s="27">
        <v>240</v>
      </c>
      <c r="F262" s="140"/>
      <c r="G262" s="11"/>
    </row>
    <row r="263" spans="1:7" ht="18.75" x14ac:dyDescent="0.2">
      <c r="A263" s="52" t="s">
        <v>94</v>
      </c>
      <c r="B263" s="19">
        <v>5</v>
      </c>
      <c r="C263" s="19" t="s">
        <v>6</v>
      </c>
      <c r="D263" s="53" t="s">
        <v>6</v>
      </c>
      <c r="E263" s="21" t="s">
        <v>6</v>
      </c>
      <c r="F263" s="22">
        <f>F264+F292+F305</f>
        <v>288.8</v>
      </c>
      <c r="G263" s="11"/>
    </row>
    <row r="264" spans="1:7" ht="18.75" hidden="1" x14ac:dyDescent="0.2">
      <c r="A264" s="52" t="s">
        <v>95</v>
      </c>
      <c r="B264" s="19">
        <v>5</v>
      </c>
      <c r="C264" s="19">
        <v>1</v>
      </c>
      <c r="D264" s="53" t="s">
        <v>6</v>
      </c>
      <c r="E264" s="21" t="s">
        <v>6</v>
      </c>
      <c r="F264" s="22">
        <f>F265+F269+F273</f>
        <v>0</v>
      </c>
      <c r="G264" s="11"/>
    </row>
    <row r="265" spans="1:7" ht="18.75" hidden="1" x14ac:dyDescent="0.2">
      <c r="A265" s="35" t="s">
        <v>96</v>
      </c>
      <c r="B265" s="25">
        <v>5</v>
      </c>
      <c r="C265" s="25">
        <v>1</v>
      </c>
      <c r="D265" s="36" t="s">
        <v>97</v>
      </c>
      <c r="E265" s="27"/>
      <c r="F265" s="28">
        <f>F266</f>
        <v>0</v>
      </c>
      <c r="G265" s="11"/>
    </row>
    <row r="266" spans="1:7" ht="31.5" hidden="1" x14ac:dyDescent="0.2">
      <c r="A266" s="35" t="s">
        <v>98</v>
      </c>
      <c r="B266" s="25">
        <v>5</v>
      </c>
      <c r="C266" s="25">
        <v>1</v>
      </c>
      <c r="D266" s="36" t="s">
        <v>99</v>
      </c>
      <c r="E266" s="27"/>
      <c r="F266" s="28">
        <f>F267</f>
        <v>0</v>
      </c>
      <c r="G266" s="11"/>
    </row>
    <row r="267" spans="1:7" ht="18.75" hidden="1" x14ac:dyDescent="0.2">
      <c r="A267" s="35" t="s">
        <v>279</v>
      </c>
      <c r="B267" s="25">
        <v>5</v>
      </c>
      <c r="C267" s="25">
        <v>1</v>
      </c>
      <c r="D267" s="36" t="s">
        <v>99</v>
      </c>
      <c r="E267" s="27">
        <v>400</v>
      </c>
      <c r="F267" s="28">
        <f>F268</f>
        <v>0</v>
      </c>
      <c r="G267" s="11"/>
    </row>
    <row r="268" spans="1:7" ht="18.75" hidden="1" x14ac:dyDescent="0.2">
      <c r="A268" s="35" t="s">
        <v>69</v>
      </c>
      <c r="B268" s="25">
        <v>5</v>
      </c>
      <c r="C268" s="25">
        <v>1</v>
      </c>
      <c r="D268" s="36" t="s">
        <v>99</v>
      </c>
      <c r="E268" s="27">
        <v>410</v>
      </c>
      <c r="F268" s="140"/>
      <c r="G268" s="11"/>
    </row>
    <row r="269" spans="1:7" ht="18.75" hidden="1" x14ac:dyDescent="0.2">
      <c r="A269" s="35" t="s">
        <v>298</v>
      </c>
      <c r="B269" s="25">
        <v>5</v>
      </c>
      <c r="C269" s="25">
        <v>1</v>
      </c>
      <c r="D269" s="36" t="s">
        <v>100</v>
      </c>
      <c r="E269" s="27"/>
      <c r="F269" s="28">
        <f>F270</f>
        <v>0</v>
      </c>
      <c r="G269" s="11"/>
    </row>
    <row r="270" spans="1:7" ht="31.5" hidden="1" x14ac:dyDescent="0.2">
      <c r="A270" s="35" t="s">
        <v>300</v>
      </c>
      <c r="B270" s="25">
        <v>5</v>
      </c>
      <c r="C270" s="25">
        <v>1</v>
      </c>
      <c r="D270" s="36" t="s">
        <v>101</v>
      </c>
      <c r="E270" s="27"/>
      <c r="F270" s="28">
        <f>F271</f>
        <v>0</v>
      </c>
      <c r="G270" s="11"/>
    </row>
    <row r="271" spans="1:7" ht="18.75" hidden="1" x14ac:dyDescent="0.2">
      <c r="A271" s="35" t="s">
        <v>21</v>
      </c>
      <c r="B271" s="25">
        <v>5</v>
      </c>
      <c r="C271" s="25">
        <v>1</v>
      </c>
      <c r="D271" s="36" t="s">
        <v>101</v>
      </c>
      <c r="E271" s="27">
        <v>800</v>
      </c>
      <c r="F271" s="28">
        <f>F272</f>
        <v>0</v>
      </c>
      <c r="G271" s="11"/>
    </row>
    <row r="272" spans="1:7" ht="31.5" hidden="1" x14ac:dyDescent="0.2">
      <c r="A272" s="35" t="s">
        <v>72</v>
      </c>
      <c r="B272" s="25">
        <v>5</v>
      </c>
      <c r="C272" s="25">
        <v>1</v>
      </c>
      <c r="D272" s="36" t="s">
        <v>101</v>
      </c>
      <c r="E272" s="27">
        <v>810</v>
      </c>
      <c r="F272" s="140"/>
      <c r="G272" s="11"/>
    </row>
    <row r="273" spans="1:7" ht="18.75" hidden="1" x14ac:dyDescent="0.2">
      <c r="A273" s="35" t="s">
        <v>102</v>
      </c>
      <c r="B273" s="25">
        <v>5</v>
      </c>
      <c r="C273" s="25">
        <v>1</v>
      </c>
      <c r="D273" s="36" t="s">
        <v>9</v>
      </c>
      <c r="E273" s="27"/>
      <c r="F273" s="28">
        <f>F274+F281+F289</f>
        <v>0</v>
      </c>
      <c r="G273" s="11"/>
    </row>
    <row r="274" spans="1:7" ht="31.5" hidden="1" x14ac:dyDescent="0.2">
      <c r="A274" s="35" t="s">
        <v>103</v>
      </c>
      <c r="B274" s="25">
        <v>5</v>
      </c>
      <c r="C274" s="25">
        <v>1</v>
      </c>
      <c r="D274" s="36" t="s">
        <v>104</v>
      </c>
      <c r="E274" s="27"/>
      <c r="F274" s="28">
        <f>F275+F277+F279</f>
        <v>0</v>
      </c>
      <c r="G274" s="11"/>
    </row>
    <row r="275" spans="1:7" ht="18.75" hidden="1" x14ac:dyDescent="0.2">
      <c r="A275" s="35" t="s">
        <v>281</v>
      </c>
      <c r="B275" s="25">
        <v>5</v>
      </c>
      <c r="C275" s="25">
        <v>1</v>
      </c>
      <c r="D275" s="36" t="s">
        <v>104</v>
      </c>
      <c r="E275" s="27">
        <v>200</v>
      </c>
      <c r="F275" s="28">
        <f>F276</f>
        <v>0</v>
      </c>
      <c r="G275" s="11"/>
    </row>
    <row r="276" spans="1:7" ht="31.5" hidden="1" x14ac:dyDescent="0.2">
      <c r="A276" s="35" t="s">
        <v>20</v>
      </c>
      <c r="B276" s="25">
        <v>5</v>
      </c>
      <c r="C276" s="25">
        <v>1</v>
      </c>
      <c r="D276" s="36" t="s">
        <v>104</v>
      </c>
      <c r="E276" s="27">
        <v>240</v>
      </c>
      <c r="F276" s="140"/>
      <c r="G276" s="11"/>
    </row>
    <row r="277" spans="1:7" ht="18.75" hidden="1" x14ac:dyDescent="0.2">
      <c r="A277" s="35" t="s">
        <v>279</v>
      </c>
      <c r="B277" s="25">
        <v>5</v>
      </c>
      <c r="C277" s="25">
        <v>1</v>
      </c>
      <c r="D277" s="36" t="s">
        <v>104</v>
      </c>
      <c r="E277" s="27">
        <v>400</v>
      </c>
      <c r="F277" s="28">
        <f>F278</f>
        <v>0</v>
      </c>
      <c r="G277" s="11"/>
    </row>
    <row r="278" spans="1:7" ht="18.75" hidden="1" x14ac:dyDescent="0.2">
      <c r="A278" s="35" t="s">
        <v>69</v>
      </c>
      <c r="B278" s="25">
        <v>5</v>
      </c>
      <c r="C278" s="25">
        <v>1</v>
      </c>
      <c r="D278" s="36" t="s">
        <v>104</v>
      </c>
      <c r="E278" s="27">
        <v>410</v>
      </c>
      <c r="F278" s="140"/>
      <c r="G278" s="11"/>
    </row>
    <row r="279" spans="1:7" ht="18.75" hidden="1" x14ac:dyDescent="0.2">
      <c r="A279" s="35" t="s">
        <v>21</v>
      </c>
      <c r="B279" s="25">
        <v>5</v>
      </c>
      <c r="C279" s="25">
        <v>1</v>
      </c>
      <c r="D279" s="36" t="s">
        <v>104</v>
      </c>
      <c r="E279" s="27">
        <v>800</v>
      </c>
      <c r="F279" s="28">
        <f>F280</f>
        <v>0</v>
      </c>
      <c r="G279" s="11"/>
    </row>
    <row r="280" spans="1:7" ht="31.5" hidden="1" x14ac:dyDescent="0.2">
      <c r="A280" s="35" t="s">
        <v>72</v>
      </c>
      <c r="B280" s="25">
        <v>5</v>
      </c>
      <c r="C280" s="25">
        <v>1</v>
      </c>
      <c r="D280" s="36" t="s">
        <v>104</v>
      </c>
      <c r="E280" s="27">
        <v>810</v>
      </c>
      <c r="F280" s="140"/>
      <c r="G280" s="11"/>
    </row>
    <row r="281" spans="1:7" ht="18.75" hidden="1" x14ac:dyDescent="0.2">
      <c r="A281" s="35" t="s">
        <v>105</v>
      </c>
      <c r="B281" s="25">
        <v>5</v>
      </c>
      <c r="C281" s="25">
        <v>1</v>
      </c>
      <c r="D281" s="36" t="s">
        <v>106</v>
      </c>
      <c r="E281" s="27"/>
      <c r="F281" s="28">
        <f>F282+F284+F286</f>
        <v>0</v>
      </c>
      <c r="G281" s="11"/>
    </row>
    <row r="282" spans="1:7" ht="18.75" hidden="1" x14ac:dyDescent="0.2">
      <c r="A282" s="35" t="s">
        <v>281</v>
      </c>
      <c r="B282" s="25">
        <v>5</v>
      </c>
      <c r="C282" s="25">
        <v>1</v>
      </c>
      <c r="D282" s="36" t="s">
        <v>106</v>
      </c>
      <c r="E282" s="27">
        <v>200</v>
      </c>
      <c r="F282" s="28">
        <f>F283</f>
        <v>0</v>
      </c>
      <c r="G282" s="11"/>
    </row>
    <row r="283" spans="1:7" ht="31.5" hidden="1" x14ac:dyDescent="0.2">
      <c r="A283" s="35" t="s">
        <v>20</v>
      </c>
      <c r="B283" s="25">
        <v>5</v>
      </c>
      <c r="C283" s="25">
        <v>1</v>
      </c>
      <c r="D283" s="36" t="s">
        <v>106</v>
      </c>
      <c r="E283" s="27">
        <v>240</v>
      </c>
      <c r="F283" s="140"/>
      <c r="G283" s="11"/>
    </row>
    <row r="284" spans="1:7" ht="18.75" hidden="1" x14ac:dyDescent="0.2">
      <c r="A284" s="35" t="s">
        <v>279</v>
      </c>
      <c r="B284" s="25">
        <v>5</v>
      </c>
      <c r="C284" s="25">
        <v>1</v>
      </c>
      <c r="D284" s="36" t="s">
        <v>106</v>
      </c>
      <c r="E284" s="27">
        <v>400</v>
      </c>
      <c r="F284" s="28">
        <f>F285</f>
        <v>0</v>
      </c>
      <c r="G284" s="11"/>
    </row>
    <row r="285" spans="1:7" ht="18.75" hidden="1" x14ac:dyDescent="0.2">
      <c r="A285" s="35" t="s">
        <v>69</v>
      </c>
      <c r="B285" s="25">
        <v>5</v>
      </c>
      <c r="C285" s="25">
        <v>1</v>
      </c>
      <c r="D285" s="36" t="s">
        <v>106</v>
      </c>
      <c r="E285" s="27">
        <v>410</v>
      </c>
      <c r="F285" s="140"/>
      <c r="G285" s="11"/>
    </row>
    <row r="286" spans="1:7" ht="18.75" hidden="1" x14ac:dyDescent="0.2">
      <c r="A286" s="35" t="s">
        <v>21</v>
      </c>
      <c r="B286" s="25">
        <v>5</v>
      </c>
      <c r="C286" s="25">
        <v>1</v>
      </c>
      <c r="D286" s="36" t="s">
        <v>106</v>
      </c>
      <c r="E286" s="27">
        <v>800</v>
      </c>
      <c r="F286" s="28">
        <f>F287+F288</f>
        <v>0</v>
      </c>
      <c r="G286" s="11"/>
    </row>
    <row r="287" spans="1:7" ht="31.5" hidden="1" x14ac:dyDescent="0.2">
      <c r="A287" s="35" t="s">
        <v>72</v>
      </c>
      <c r="B287" s="25">
        <v>5</v>
      </c>
      <c r="C287" s="25">
        <v>1</v>
      </c>
      <c r="D287" s="36" t="s">
        <v>106</v>
      </c>
      <c r="E287" s="27">
        <v>810</v>
      </c>
      <c r="F287" s="140"/>
      <c r="G287" s="11"/>
    </row>
    <row r="288" spans="1:7" ht="18.75" hidden="1" x14ac:dyDescent="0.2">
      <c r="A288" s="35" t="s">
        <v>22</v>
      </c>
      <c r="B288" s="25">
        <v>5</v>
      </c>
      <c r="C288" s="25">
        <v>1</v>
      </c>
      <c r="D288" s="36" t="s">
        <v>106</v>
      </c>
      <c r="E288" s="27">
        <v>850</v>
      </c>
      <c r="F288" s="140"/>
      <c r="G288" s="11"/>
    </row>
    <row r="289" spans="1:7" ht="31.5" hidden="1" x14ac:dyDescent="0.2">
      <c r="A289" s="35" t="s">
        <v>107</v>
      </c>
      <c r="B289" s="25">
        <v>5</v>
      </c>
      <c r="C289" s="25">
        <v>1</v>
      </c>
      <c r="D289" s="36" t="s">
        <v>108</v>
      </c>
      <c r="E289" s="27"/>
      <c r="F289" s="28">
        <f>F290</f>
        <v>0</v>
      </c>
      <c r="G289" s="11"/>
    </row>
    <row r="290" spans="1:7" ht="18.75" hidden="1" x14ac:dyDescent="0.2">
      <c r="A290" s="35" t="s">
        <v>21</v>
      </c>
      <c r="B290" s="25">
        <v>5</v>
      </c>
      <c r="C290" s="25">
        <v>1</v>
      </c>
      <c r="D290" s="36" t="s">
        <v>108</v>
      </c>
      <c r="E290" s="27">
        <v>800</v>
      </c>
      <c r="F290" s="28">
        <f>F291</f>
        <v>0</v>
      </c>
      <c r="G290" s="11"/>
    </row>
    <row r="291" spans="1:7" ht="31.5" hidden="1" x14ac:dyDescent="0.2">
      <c r="A291" s="35" t="s">
        <v>72</v>
      </c>
      <c r="B291" s="25">
        <v>5</v>
      </c>
      <c r="C291" s="25">
        <v>1</v>
      </c>
      <c r="D291" s="36" t="s">
        <v>108</v>
      </c>
      <c r="E291" s="27">
        <v>810</v>
      </c>
      <c r="F291" s="140"/>
      <c r="G291" s="11"/>
    </row>
    <row r="292" spans="1:7" ht="18.75" hidden="1" x14ac:dyDescent="0.2">
      <c r="A292" s="52" t="s">
        <v>109</v>
      </c>
      <c r="B292" s="19">
        <v>5</v>
      </c>
      <c r="C292" s="19">
        <v>2</v>
      </c>
      <c r="D292" s="53"/>
      <c r="E292" s="21" t="s">
        <v>6</v>
      </c>
      <c r="F292" s="28">
        <f>F293+F301</f>
        <v>0</v>
      </c>
      <c r="G292" s="11"/>
    </row>
    <row r="293" spans="1:7" ht="18.75" hidden="1" x14ac:dyDescent="0.2">
      <c r="A293" s="139" t="s">
        <v>318</v>
      </c>
      <c r="B293" s="25">
        <v>5</v>
      </c>
      <c r="C293" s="25">
        <v>2</v>
      </c>
      <c r="D293" s="36" t="s">
        <v>110</v>
      </c>
      <c r="E293" s="27"/>
      <c r="F293" s="28">
        <f>F294</f>
        <v>0</v>
      </c>
      <c r="G293" s="11"/>
    </row>
    <row r="294" spans="1:7" ht="31.5" hidden="1" x14ac:dyDescent="0.2">
      <c r="A294" s="139" t="s">
        <v>309</v>
      </c>
      <c r="B294" s="25">
        <v>5</v>
      </c>
      <c r="C294" s="25">
        <v>2</v>
      </c>
      <c r="D294" s="36" t="s">
        <v>111</v>
      </c>
      <c r="E294" s="27"/>
      <c r="F294" s="28">
        <f>F295+F297+F299</f>
        <v>0</v>
      </c>
      <c r="G294" s="11"/>
    </row>
    <row r="295" spans="1:7" ht="18.75" hidden="1" x14ac:dyDescent="0.2">
      <c r="A295" s="35" t="s">
        <v>281</v>
      </c>
      <c r="B295" s="25">
        <v>5</v>
      </c>
      <c r="C295" s="25">
        <v>2</v>
      </c>
      <c r="D295" s="36" t="s">
        <v>111</v>
      </c>
      <c r="E295" s="27">
        <v>200</v>
      </c>
      <c r="F295" s="28">
        <f>F296</f>
        <v>0</v>
      </c>
      <c r="G295" s="11"/>
    </row>
    <row r="296" spans="1:7" ht="31.5" hidden="1" x14ac:dyDescent="0.2">
      <c r="A296" s="35" t="s">
        <v>20</v>
      </c>
      <c r="B296" s="25">
        <v>5</v>
      </c>
      <c r="C296" s="25">
        <v>2</v>
      </c>
      <c r="D296" s="36" t="s">
        <v>111</v>
      </c>
      <c r="E296" s="27">
        <v>240</v>
      </c>
      <c r="F296" s="140"/>
      <c r="G296" s="11"/>
    </row>
    <row r="297" spans="1:7" ht="18.75" hidden="1" x14ac:dyDescent="0.2">
      <c r="A297" s="35" t="s">
        <v>279</v>
      </c>
      <c r="B297" s="25">
        <v>5</v>
      </c>
      <c r="C297" s="25">
        <v>2</v>
      </c>
      <c r="D297" s="36" t="s">
        <v>111</v>
      </c>
      <c r="E297" s="27">
        <v>400</v>
      </c>
      <c r="F297" s="28">
        <f>F298</f>
        <v>0</v>
      </c>
      <c r="G297" s="11"/>
    </row>
    <row r="298" spans="1:7" ht="18.75" hidden="1" x14ac:dyDescent="0.2">
      <c r="A298" s="35" t="s">
        <v>69</v>
      </c>
      <c r="B298" s="25">
        <v>5</v>
      </c>
      <c r="C298" s="25">
        <v>2</v>
      </c>
      <c r="D298" s="36" t="s">
        <v>111</v>
      </c>
      <c r="E298" s="27">
        <v>410</v>
      </c>
      <c r="F298" s="140"/>
      <c r="G298" s="11"/>
    </row>
    <row r="299" spans="1:7" ht="18.75" hidden="1" x14ac:dyDescent="0.2">
      <c r="A299" s="35" t="s">
        <v>21</v>
      </c>
      <c r="B299" s="25">
        <v>5</v>
      </c>
      <c r="C299" s="25">
        <v>2</v>
      </c>
      <c r="D299" s="36" t="s">
        <v>111</v>
      </c>
      <c r="E299" s="27">
        <v>800</v>
      </c>
      <c r="F299" s="28">
        <f>F300</f>
        <v>0</v>
      </c>
      <c r="G299" s="11"/>
    </row>
    <row r="300" spans="1:7" ht="31.5" hidden="1" x14ac:dyDescent="0.2">
      <c r="A300" s="35" t="s">
        <v>72</v>
      </c>
      <c r="B300" s="25">
        <v>5</v>
      </c>
      <c r="C300" s="25">
        <v>2</v>
      </c>
      <c r="D300" s="36" t="s">
        <v>111</v>
      </c>
      <c r="E300" s="27">
        <v>810</v>
      </c>
      <c r="F300" s="140"/>
      <c r="G300" s="11"/>
    </row>
    <row r="301" spans="1:7" ht="18.75" hidden="1" x14ac:dyDescent="0.2">
      <c r="A301" s="35" t="s">
        <v>8</v>
      </c>
      <c r="B301" s="25">
        <v>5</v>
      </c>
      <c r="C301" s="25">
        <v>2</v>
      </c>
      <c r="D301" s="36" t="s">
        <v>9</v>
      </c>
      <c r="E301" s="27"/>
      <c r="F301" s="28">
        <f>F302</f>
        <v>0</v>
      </c>
      <c r="G301" s="11"/>
    </row>
    <row r="302" spans="1:7" ht="18.75" hidden="1" x14ac:dyDescent="0.2">
      <c r="A302" s="133" t="s">
        <v>302</v>
      </c>
      <c r="B302" s="134">
        <v>5</v>
      </c>
      <c r="C302" s="134">
        <v>2</v>
      </c>
      <c r="D302" s="135" t="s">
        <v>303</v>
      </c>
      <c r="E302" s="136"/>
      <c r="F302" s="28">
        <f>F303</f>
        <v>0</v>
      </c>
      <c r="G302" s="11"/>
    </row>
    <row r="303" spans="1:7" ht="18.75" hidden="1" x14ac:dyDescent="0.2">
      <c r="A303" s="133" t="s">
        <v>281</v>
      </c>
      <c r="B303" s="134">
        <v>5</v>
      </c>
      <c r="C303" s="134">
        <v>2</v>
      </c>
      <c r="D303" s="135" t="s">
        <v>303</v>
      </c>
      <c r="E303" s="136">
        <v>200</v>
      </c>
      <c r="F303" s="28">
        <f>F304</f>
        <v>0</v>
      </c>
      <c r="G303" s="11"/>
    </row>
    <row r="304" spans="1:7" ht="31.5" hidden="1" x14ac:dyDescent="0.2">
      <c r="A304" s="133" t="s">
        <v>20</v>
      </c>
      <c r="B304" s="134">
        <v>5</v>
      </c>
      <c r="C304" s="134">
        <v>2</v>
      </c>
      <c r="D304" s="135" t="s">
        <v>303</v>
      </c>
      <c r="E304" s="136">
        <v>240</v>
      </c>
      <c r="F304" s="140"/>
      <c r="G304" s="11"/>
    </row>
    <row r="305" spans="1:7" ht="18.75" x14ac:dyDescent="0.2">
      <c r="A305" s="52" t="s">
        <v>116</v>
      </c>
      <c r="B305" s="19">
        <v>5</v>
      </c>
      <c r="C305" s="19">
        <v>3</v>
      </c>
      <c r="D305" s="53"/>
      <c r="E305" s="21"/>
      <c r="F305" s="22">
        <f>F306+F339</f>
        <v>288.8</v>
      </c>
      <c r="G305" s="11"/>
    </row>
    <row r="306" spans="1:7" ht="18.75" x14ac:dyDescent="0.2">
      <c r="A306" s="139" t="s">
        <v>394</v>
      </c>
      <c r="B306" s="25">
        <v>5</v>
      </c>
      <c r="C306" s="25">
        <v>3</v>
      </c>
      <c r="D306" s="36" t="s">
        <v>117</v>
      </c>
      <c r="E306" s="27" t="s">
        <v>6</v>
      </c>
      <c r="F306" s="28">
        <f>F307+F321+F327+F333</f>
        <v>288.8</v>
      </c>
      <c r="G306" s="11"/>
    </row>
    <row r="307" spans="1:7" ht="31.5" x14ac:dyDescent="0.2">
      <c r="A307" s="139" t="s">
        <v>395</v>
      </c>
      <c r="B307" s="25">
        <v>5</v>
      </c>
      <c r="C307" s="25">
        <v>3</v>
      </c>
      <c r="D307" s="36" t="s">
        <v>118</v>
      </c>
      <c r="E307" s="27"/>
      <c r="F307" s="28">
        <f>F308+F315+F318</f>
        <v>258.8</v>
      </c>
      <c r="G307" s="11"/>
    </row>
    <row r="308" spans="1:7" ht="31.5" x14ac:dyDescent="0.2">
      <c r="A308" s="139" t="s">
        <v>396</v>
      </c>
      <c r="B308" s="25">
        <v>5</v>
      </c>
      <c r="C308" s="25">
        <v>3</v>
      </c>
      <c r="D308" s="36" t="s">
        <v>119</v>
      </c>
      <c r="E308" s="27"/>
      <c r="F308" s="28">
        <f>F309+F311+F313</f>
        <v>167</v>
      </c>
      <c r="G308" s="11"/>
    </row>
    <row r="309" spans="1:7" ht="18.75" x14ac:dyDescent="0.2">
      <c r="A309" s="35" t="s">
        <v>281</v>
      </c>
      <c r="B309" s="25">
        <v>5</v>
      </c>
      <c r="C309" s="25">
        <v>3</v>
      </c>
      <c r="D309" s="36" t="s">
        <v>119</v>
      </c>
      <c r="E309" s="27">
        <v>200</v>
      </c>
      <c r="F309" s="28">
        <f>F310</f>
        <v>167</v>
      </c>
      <c r="G309" s="11"/>
    </row>
    <row r="310" spans="1:7" ht="31.5" x14ac:dyDescent="0.2">
      <c r="A310" s="35" t="s">
        <v>20</v>
      </c>
      <c r="B310" s="25">
        <v>5</v>
      </c>
      <c r="C310" s="25">
        <v>3</v>
      </c>
      <c r="D310" s="36" t="s">
        <v>119</v>
      </c>
      <c r="E310" s="27">
        <v>240</v>
      </c>
      <c r="F310" s="140">
        <v>167</v>
      </c>
      <c r="G310" s="11"/>
    </row>
    <row r="311" spans="1:7" ht="18.75" hidden="1" x14ac:dyDescent="0.2">
      <c r="A311" s="35" t="s">
        <v>279</v>
      </c>
      <c r="B311" s="25">
        <v>5</v>
      </c>
      <c r="C311" s="25">
        <v>3</v>
      </c>
      <c r="D311" s="36" t="s">
        <v>119</v>
      </c>
      <c r="E311" s="27">
        <v>400</v>
      </c>
      <c r="F311" s="28">
        <f>F312</f>
        <v>0</v>
      </c>
      <c r="G311" s="11"/>
    </row>
    <row r="312" spans="1:7" ht="18.75" hidden="1" x14ac:dyDescent="0.2">
      <c r="A312" s="35" t="s">
        <v>69</v>
      </c>
      <c r="B312" s="25">
        <v>5</v>
      </c>
      <c r="C312" s="25">
        <v>3</v>
      </c>
      <c r="D312" s="36" t="s">
        <v>119</v>
      </c>
      <c r="E312" s="27">
        <v>410</v>
      </c>
      <c r="F312" s="140"/>
      <c r="G312" s="11"/>
    </row>
    <row r="313" spans="1:7" ht="18.75" hidden="1" x14ac:dyDescent="0.2">
      <c r="A313" s="35" t="s">
        <v>21</v>
      </c>
      <c r="B313" s="25">
        <v>5</v>
      </c>
      <c r="C313" s="25">
        <v>3</v>
      </c>
      <c r="D313" s="36" t="s">
        <v>119</v>
      </c>
      <c r="E313" s="27">
        <v>800</v>
      </c>
      <c r="F313" s="28">
        <f>F314</f>
        <v>0</v>
      </c>
      <c r="G313" s="11"/>
    </row>
    <row r="314" spans="1:7" ht="31.5" hidden="1" x14ac:dyDescent="0.2">
      <c r="A314" s="35" t="s">
        <v>72</v>
      </c>
      <c r="B314" s="25">
        <v>5</v>
      </c>
      <c r="C314" s="25">
        <v>3</v>
      </c>
      <c r="D314" s="36" t="s">
        <v>119</v>
      </c>
      <c r="E314" s="27">
        <v>810</v>
      </c>
      <c r="F314" s="140"/>
      <c r="G314" s="11"/>
    </row>
    <row r="315" spans="1:7" ht="63" x14ac:dyDescent="0.2">
      <c r="A315" s="139" t="s">
        <v>378</v>
      </c>
      <c r="B315" s="25">
        <v>5</v>
      </c>
      <c r="C315" s="25">
        <v>3</v>
      </c>
      <c r="D315" s="36" t="s">
        <v>377</v>
      </c>
      <c r="E315" s="27"/>
      <c r="F315" s="28">
        <f>F316+F321+F323</f>
        <v>63.3</v>
      </c>
      <c r="G315" s="11"/>
    </row>
    <row r="316" spans="1:7" ht="18.75" x14ac:dyDescent="0.2">
      <c r="A316" s="35" t="s">
        <v>281</v>
      </c>
      <c r="B316" s="25">
        <v>5</v>
      </c>
      <c r="C316" s="25">
        <v>3</v>
      </c>
      <c r="D316" s="36" t="s">
        <v>377</v>
      </c>
      <c r="E316" s="27">
        <v>200</v>
      </c>
      <c r="F316" s="28">
        <f>F317</f>
        <v>63.3</v>
      </c>
      <c r="G316" s="11"/>
    </row>
    <row r="317" spans="1:7" ht="31.5" x14ac:dyDescent="0.2">
      <c r="A317" s="35" t="s">
        <v>20</v>
      </c>
      <c r="B317" s="25">
        <v>5</v>
      </c>
      <c r="C317" s="25">
        <v>3</v>
      </c>
      <c r="D317" s="36" t="s">
        <v>377</v>
      </c>
      <c r="E317" s="27">
        <v>240</v>
      </c>
      <c r="F317" s="140">
        <v>63.3</v>
      </c>
      <c r="G317" s="11"/>
    </row>
    <row r="318" spans="1:7" ht="63" x14ac:dyDescent="0.2">
      <c r="A318" s="139" t="s">
        <v>379</v>
      </c>
      <c r="B318" s="25">
        <v>5</v>
      </c>
      <c r="C318" s="25">
        <v>3</v>
      </c>
      <c r="D318" s="36" t="s">
        <v>380</v>
      </c>
      <c r="E318" s="27"/>
      <c r="F318" s="28">
        <f>F319+F324+F326</f>
        <v>28.5</v>
      </c>
      <c r="G318" s="11"/>
    </row>
    <row r="319" spans="1:7" ht="31.5" x14ac:dyDescent="0.2">
      <c r="A319" s="35" t="s">
        <v>281</v>
      </c>
      <c r="B319" s="25">
        <v>5</v>
      </c>
      <c r="C319" s="25">
        <v>3</v>
      </c>
      <c r="D319" s="36" t="s">
        <v>380</v>
      </c>
      <c r="E319" s="27">
        <v>200</v>
      </c>
      <c r="F319" s="28">
        <f>F320</f>
        <v>28.5</v>
      </c>
      <c r="G319" s="11"/>
    </row>
    <row r="320" spans="1:7" ht="31.5" x14ac:dyDescent="0.2">
      <c r="A320" s="35" t="s">
        <v>20</v>
      </c>
      <c r="B320" s="25">
        <v>5</v>
      </c>
      <c r="C320" s="25">
        <v>3</v>
      </c>
      <c r="D320" s="36" t="s">
        <v>380</v>
      </c>
      <c r="E320" s="27">
        <v>240</v>
      </c>
      <c r="F320" s="140">
        <f>18.4+10.1</f>
        <v>28.5</v>
      </c>
      <c r="G320" s="11"/>
    </row>
    <row r="321" spans="1:7" ht="31.5" hidden="1" x14ac:dyDescent="0.2">
      <c r="A321" s="139" t="s">
        <v>316</v>
      </c>
      <c r="B321" s="25">
        <v>5</v>
      </c>
      <c r="C321" s="25">
        <v>3</v>
      </c>
      <c r="D321" s="36" t="s">
        <v>120</v>
      </c>
      <c r="E321" s="27"/>
      <c r="F321" s="28">
        <f>F322</f>
        <v>0</v>
      </c>
      <c r="G321" s="11"/>
    </row>
    <row r="322" spans="1:7" ht="31.5" hidden="1" x14ac:dyDescent="0.2">
      <c r="A322" s="139" t="s">
        <v>317</v>
      </c>
      <c r="B322" s="25">
        <v>5</v>
      </c>
      <c r="C322" s="25">
        <v>3</v>
      </c>
      <c r="D322" s="36" t="s">
        <v>121</v>
      </c>
      <c r="E322" s="27"/>
      <c r="F322" s="28">
        <f>F323+F325</f>
        <v>0</v>
      </c>
      <c r="G322" s="11"/>
    </row>
    <row r="323" spans="1:7" ht="18.75" hidden="1" x14ac:dyDescent="0.2">
      <c r="A323" s="35" t="s">
        <v>281</v>
      </c>
      <c r="B323" s="25">
        <v>5</v>
      </c>
      <c r="C323" s="25">
        <v>3</v>
      </c>
      <c r="D323" s="36" t="s">
        <v>121</v>
      </c>
      <c r="E323" s="27">
        <v>200</v>
      </c>
      <c r="F323" s="28">
        <f>F324</f>
        <v>0</v>
      </c>
      <c r="G323" s="11"/>
    </row>
    <row r="324" spans="1:7" ht="31.5" hidden="1" x14ac:dyDescent="0.2">
      <c r="A324" s="35" t="s">
        <v>20</v>
      </c>
      <c r="B324" s="25">
        <v>5</v>
      </c>
      <c r="C324" s="25">
        <v>3</v>
      </c>
      <c r="D324" s="36" t="s">
        <v>121</v>
      </c>
      <c r="E324" s="27">
        <v>240</v>
      </c>
      <c r="F324" s="140"/>
      <c r="G324" s="11"/>
    </row>
    <row r="325" spans="1:7" ht="18.75" hidden="1" x14ac:dyDescent="0.2">
      <c r="A325" s="35" t="s">
        <v>21</v>
      </c>
      <c r="B325" s="25">
        <v>5</v>
      </c>
      <c r="C325" s="25">
        <v>3</v>
      </c>
      <c r="D325" s="36" t="s">
        <v>121</v>
      </c>
      <c r="E325" s="27">
        <v>800</v>
      </c>
      <c r="F325" s="28">
        <f>F326</f>
        <v>0</v>
      </c>
      <c r="G325" s="11"/>
    </row>
    <row r="326" spans="1:7" ht="31.5" hidden="1" x14ac:dyDescent="0.2">
      <c r="A326" s="35" t="s">
        <v>72</v>
      </c>
      <c r="B326" s="25">
        <v>5</v>
      </c>
      <c r="C326" s="25">
        <v>3</v>
      </c>
      <c r="D326" s="36" t="s">
        <v>121</v>
      </c>
      <c r="E326" s="27">
        <v>810</v>
      </c>
      <c r="F326" s="140"/>
      <c r="G326" s="11"/>
    </row>
    <row r="327" spans="1:7" ht="31.5" hidden="1" x14ac:dyDescent="0.2">
      <c r="A327" s="139" t="s">
        <v>319</v>
      </c>
      <c r="B327" s="25">
        <v>5</v>
      </c>
      <c r="C327" s="25">
        <v>3</v>
      </c>
      <c r="D327" s="36" t="s">
        <v>122</v>
      </c>
      <c r="E327" s="27"/>
      <c r="F327" s="28">
        <f>F328</f>
        <v>0</v>
      </c>
      <c r="G327" s="11"/>
    </row>
    <row r="328" spans="1:7" ht="47.25" hidden="1" x14ac:dyDescent="0.2">
      <c r="A328" s="139" t="s">
        <v>320</v>
      </c>
      <c r="B328" s="25">
        <v>5</v>
      </c>
      <c r="C328" s="25">
        <v>3</v>
      </c>
      <c r="D328" s="36" t="s">
        <v>123</v>
      </c>
      <c r="E328" s="27"/>
      <c r="F328" s="28">
        <f>F329+F331</f>
        <v>0</v>
      </c>
      <c r="G328" s="11"/>
    </row>
    <row r="329" spans="1:7" ht="18.75" hidden="1" x14ac:dyDescent="0.2">
      <c r="A329" s="35" t="s">
        <v>281</v>
      </c>
      <c r="B329" s="25">
        <v>5</v>
      </c>
      <c r="C329" s="25">
        <v>3</v>
      </c>
      <c r="D329" s="36" t="s">
        <v>123</v>
      </c>
      <c r="E329" s="27">
        <v>200</v>
      </c>
      <c r="F329" s="28">
        <f>F330</f>
        <v>0</v>
      </c>
      <c r="G329" s="11"/>
    </row>
    <row r="330" spans="1:7" ht="31.5" hidden="1" x14ac:dyDescent="0.2">
      <c r="A330" s="35" t="s">
        <v>20</v>
      </c>
      <c r="B330" s="25">
        <v>5</v>
      </c>
      <c r="C330" s="25">
        <v>3</v>
      </c>
      <c r="D330" s="36" t="s">
        <v>123</v>
      </c>
      <c r="E330" s="27">
        <v>240</v>
      </c>
      <c r="F330" s="140"/>
      <c r="G330" s="11"/>
    </row>
    <row r="331" spans="1:7" ht="18.75" hidden="1" x14ac:dyDescent="0.2">
      <c r="A331" s="35" t="s">
        <v>21</v>
      </c>
      <c r="B331" s="25">
        <v>5</v>
      </c>
      <c r="C331" s="25">
        <v>3</v>
      </c>
      <c r="D331" s="36" t="s">
        <v>123</v>
      </c>
      <c r="E331" s="27">
        <v>800</v>
      </c>
      <c r="F331" s="28">
        <f>F332</f>
        <v>0</v>
      </c>
      <c r="G331" s="11"/>
    </row>
    <row r="332" spans="1:7" ht="31.5" hidden="1" x14ac:dyDescent="0.2">
      <c r="A332" s="35" t="s">
        <v>72</v>
      </c>
      <c r="B332" s="25">
        <v>5</v>
      </c>
      <c r="C332" s="25">
        <v>3</v>
      </c>
      <c r="D332" s="36" t="s">
        <v>123</v>
      </c>
      <c r="E332" s="27">
        <v>810</v>
      </c>
      <c r="F332" s="140"/>
      <c r="G332" s="11"/>
    </row>
    <row r="333" spans="1:7" ht="47.25" x14ac:dyDescent="0.2">
      <c r="A333" s="139" t="s">
        <v>397</v>
      </c>
      <c r="B333" s="25">
        <v>5</v>
      </c>
      <c r="C333" s="25">
        <v>3</v>
      </c>
      <c r="D333" s="36" t="s">
        <v>124</v>
      </c>
      <c r="E333" s="27"/>
      <c r="F333" s="28">
        <f>F334</f>
        <v>30</v>
      </c>
      <c r="G333" s="11"/>
    </row>
    <row r="334" spans="1:7" ht="47.25" x14ac:dyDescent="0.2">
      <c r="A334" s="139" t="s">
        <v>398</v>
      </c>
      <c r="B334" s="25">
        <v>5</v>
      </c>
      <c r="C334" s="25">
        <v>3</v>
      </c>
      <c r="D334" s="36" t="s">
        <v>125</v>
      </c>
      <c r="E334" s="27"/>
      <c r="F334" s="28">
        <f>F335+F337</f>
        <v>30</v>
      </c>
      <c r="G334" s="11"/>
    </row>
    <row r="335" spans="1:7" ht="18.75" x14ac:dyDescent="0.2">
      <c r="A335" s="35" t="s">
        <v>281</v>
      </c>
      <c r="B335" s="25">
        <v>5</v>
      </c>
      <c r="C335" s="25">
        <v>3</v>
      </c>
      <c r="D335" s="36" t="s">
        <v>125</v>
      </c>
      <c r="E335" s="27">
        <v>200</v>
      </c>
      <c r="F335" s="28">
        <f>F336</f>
        <v>30</v>
      </c>
      <c r="G335" s="11"/>
    </row>
    <row r="336" spans="1:7" ht="31.5" x14ac:dyDescent="0.2">
      <c r="A336" s="35" t="s">
        <v>20</v>
      </c>
      <c r="B336" s="25">
        <v>5</v>
      </c>
      <c r="C336" s="25">
        <v>3</v>
      </c>
      <c r="D336" s="36" t="s">
        <v>125</v>
      </c>
      <c r="E336" s="27">
        <v>240</v>
      </c>
      <c r="F336" s="140">
        <v>30</v>
      </c>
      <c r="G336" s="11"/>
    </row>
    <row r="337" spans="1:7" ht="18.75" hidden="1" x14ac:dyDescent="0.2">
      <c r="A337" s="35" t="s">
        <v>21</v>
      </c>
      <c r="B337" s="25">
        <v>5</v>
      </c>
      <c r="C337" s="25">
        <v>3</v>
      </c>
      <c r="D337" s="36" t="s">
        <v>125</v>
      </c>
      <c r="E337" s="27">
        <v>800</v>
      </c>
      <c r="F337" s="28">
        <f>F338</f>
        <v>0</v>
      </c>
      <c r="G337" s="11"/>
    </row>
    <row r="338" spans="1:7" ht="31.5" hidden="1" x14ac:dyDescent="0.2">
      <c r="A338" s="35" t="s">
        <v>72</v>
      </c>
      <c r="B338" s="25">
        <v>5</v>
      </c>
      <c r="C338" s="25">
        <v>3</v>
      </c>
      <c r="D338" s="36" t="s">
        <v>125</v>
      </c>
      <c r="E338" s="27">
        <v>810</v>
      </c>
      <c r="F338" s="140"/>
      <c r="G338" s="11"/>
    </row>
    <row r="339" spans="1:7" ht="18.75" hidden="1" x14ac:dyDescent="0.2">
      <c r="A339" s="35" t="s">
        <v>8</v>
      </c>
      <c r="B339" s="25">
        <v>5</v>
      </c>
      <c r="C339" s="25">
        <v>3</v>
      </c>
      <c r="D339" s="36" t="s">
        <v>9</v>
      </c>
      <c r="E339" s="27" t="s">
        <v>6</v>
      </c>
      <c r="F339" s="28">
        <f>F340+F347+F352+F357</f>
        <v>0</v>
      </c>
      <c r="G339" s="11"/>
    </row>
    <row r="340" spans="1:7" ht="18.75" hidden="1" x14ac:dyDescent="0.2">
      <c r="A340" s="35" t="s">
        <v>126</v>
      </c>
      <c r="B340" s="25">
        <v>5</v>
      </c>
      <c r="C340" s="25">
        <v>3</v>
      </c>
      <c r="D340" s="36" t="s">
        <v>127</v>
      </c>
      <c r="E340" s="27"/>
      <c r="F340" s="28">
        <f>F341+F343+F345</f>
        <v>0</v>
      </c>
      <c r="G340" s="11"/>
    </row>
    <row r="341" spans="1:7" ht="18.75" hidden="1" x14ac:dyDescent="0.2">
      <c r="A341" s="35" t="s">
        <v>281</v>
      </c>
      <c r="B341" s="25">
        <v>5</v>
      </c>
      <c r="C341" s="25">
        <v>3</v>
      </c>
      <c r="D341" s="36" t="s">
        <v>127</v>
      </c>
      <c r="E341" s="27">
        <v>200</v>
      </c>
      <c r="F341" s="28">
        <f>F342</f>
        <v>0</v>
      </c>
      <c r="G341" s="11"/>
    </row>
    <row r="342" spans="1:7" ht="31.5" hidden="1" x14ac:dyDescent="0.2">
      <c r="A342" s="35" t="s">
        <v>20</v>
      </c>
      <c r="B342" s="25">
        <v>5</v>
      </c>
      <c r="C342" s="25">
        <v>3</v>
      </c>
      <c r="D342" s="36" t="s">
        <v>127</v>
      </c>
      <c r="E342" s="27">
        <v>240</v>
      </c>
      <c r="F342" s="140"/>
      <c r="G342" s="11"/>
    </row>
    <row r="343" spans="1:7" ht="18.75" hidden="1" x14ac:dyDescent="0.2">
      <c r="A343" s="35" t="s">
        <v>279</v>
      </c>
      <c r="B343" s="25">
        <v>5</v>
      </c>
      <c r="C343" s="25">
        <v>3</v>
      </c>
      <c r="D343" s="36" t="s">
        <v>127</v>
      </c>
      <c r="E343" s="27">
        <v>400</v>
      </c>
      <c r="F343" s="28">
        <f>F344</f>
        <v>0</v>
      </c>
      <c r="G343" s="11"/>
    </row>
    <row r="344" spans="1:7" ht="18.75" hidden="1" x14ac:dyDescent="0.2">
      <c r="A344" s="35" t="s">
        <v>69</v>
      </c>
      <c r="B344" s="25">
        <v>5</v>
      </c>
      <c r="C344" s="25">
        <v>3</v>
      </c>
      <c r="D344" s="36" t="s">
        <v>127</v>
      </c>
      <c r="E344" s="27">
        <v>410</v>
      </c>
      <c r="F344" s="140"/>
      <c r="G344" s="11"/>
    </row>
    <row r="345" spans="1:7" ht="18.75" hidden="1" x14ac:dyDescent="0.2">
      <c r="A345" s="35" t="s">
        <v>21</v>
      </c>
      <c r="B345" s="25">
        <v>5</v>
      </c>
      <c r="C345" s="25">
        <v>3</v>
      </c>
      <c r="D345" s="36" t="s">
        <v>127</v>
      </c>
      <c r="E345" s="27">
        <v>800</v>
      </c>
      <c r="F345" s="28">
        <f>F346</f>
        <v>0</v>
      </c>
      <c r="G345" s="11"/>
    </row>
    <row r="346" spans="1:7" ht="31.5" hidden="1" x14ac:dyDescent="0.2">
      <c r="A346" s="35" t="s">
        <v>72</v>
      </c>
      <c r="B346" s="25">
        <v>5</v>
      </c>
      <c r="C346" s="25">
        <v>3</v>
      </c>
      <c r="D346" s="36" t="s">
        <v>127</v>
      </c>
      <c r="E346" s="27">
        <v>810</v>
      </c>
      <c r="F346" s="140"/>
      <c r="G346" s="11"/>
    </row>
    <row r="347" spans="1:7" ht="18.75" hidden="1" x14ac:dyDescent="0.2">
      <c r="A347" s="35" t="s">
        <v>128</v>
      </c>
      <c r="B347" s="25">
        <v>5</v>
      </c>
      <c r="C347" s="25">
        <v>3</v>
      </c>
      <c r="D347" s="36" t="s">
        <v>129</v>
      </c>
      <c r="E347" s="27"/>
      <c r="F347" s="28">
        <f>F348+F350</f>
        <v>0</v>
      </c>
      <c r="G347" s="11"/>
    </row>
    <row r="348" spans="1:7" ht="18.75" hidden="1" x14ac:dyDescent="0.2">
      <c r="A348" s="35" t="s">
        <v>281</v>
      </c>
      <c r="B348" s="25">
        <v>5</v>
      </c>
      <c r="C348" s="25">
        <v>3</v>
      </c>
      <c r="D348" s="36" t="s">
        <v>129</v>
      </c>
      <c r="E348" s="27">
        <v>200</v>
      </c>
      <c r="F348" s="28">
        <f>F349</f>
        <v>0</v>
      </c>
      <c r="G348" s="11"/>
    </row>
    <row r="349" spans="1:7" ht="31.5" hidden="1" x14ac:dyDescent="0.2">
      <c r="A349" s="35" t="s">
        <v>20</v>
      </c>
      <c r="B349" s="25">
        <v>5</v>
      </c>
      <c r="C349" s="25">
        <v>3</v>
      </c>
      <c r="D349" s="36" t="s">
        <v>129</v>
      </c>
      <c r="E349" s="27">
        <v>240</v>
      </c>
      <c r="F349" s="140"/>
      <c r="G349" s="11"/>
    </row>
    <row r="350" spans="1:7" ht="18.75" hidden="1" x14ac:dyDescent="0.2">
      <c r="A350" s="35" t="s">
        <v>21</v>
      </c>
      <c r="B350" s="25">
        <v>5</v>
      </c>
      <c r="C350" s="25">
        <v>3</v>
      </c>
      <c r="D350" s="36" t="s">
        <v>129</v>
      </c>
      <c r="E350" s="27">
        <v>800</v>
      </c>
      <c r="F350" s="28">
        <f>F351</f>
        <v>0</v>
      </c>
      <c r="G350" s="11"/>
    </row>
    <row r="351" spans="1:7" ht="31.5" hidden="1" x14ac:dyDescent="0.2">
      <c r="A351" s="35" t="s">
        <v>72</v>
      </c>
      <c r="B351" s="25">
        <v>5</v>
      </c>
      <c r="C351" s="25">
        <v>3</v>
      </c>
      <c r="D351" s="36" t="s">
        <v>129</v>
      </c>
      <c r="E351" s="27">
        <v>810</v>
      </c>
      <c r="F351" s="140"/>
      <c r="G351" s="11"/>
    </row>
    <row r="352" spans="1:7" ht="18.75" hidden="1" x14ac:dyDescent="0.2">
      <c r="A352" s="35" t="s">
        <v>130</v>
      </c>
      <c r="B352" s="25">
        <v>5</v>
      </c>
      <c r="C352" s="25">
        <v>3</v>
      </c>
      <c r="D352" s="36" t="s">
        <v>131</v>
      </c>
      <c r="E352" s="27"/>
      <c r="F352" s="28">
        <f>F353+F355</f>
        <v>0</v>
      </c>
      <c r="G352" s="11"/>
    </row>
    <row r="353" spans="1:7" ht="18.75" hidden="1" x14ac:dyDescent="0.2">
      <c r="A353" s="35" t="s">
        <v>281</v>
      </c>
      <c r="B353" s="25">
        <v>5</v>
      </c>
      <c r="C353" s="25">
        <v>3</v>
      </c>
      <c r="D353" s="36" t="s">
        <v>131</v>
      </c>
      <c r="E353" s="27">
        <v>200</v>
      </c>
      <c r="F353" s="28">
        <f>F354</f>
        <v>0</v>
      </c>
      <c r="G353" s="11"/>
    </row>
    <row r="354" spans="1:7" ht="31.5" hidden="1" x14ac:dyDescent="0.2">
      <c r="A354" s="35" t="s">
        <v>20</v>
      </c>
      <c r="B354" s="25">
        <v>5</v>
      </c>
      <c r="C354" s="25">
        <v>3</v>
      </c>
      <c r="D354" s="36" t="s">
        <v>131</v>
      </c>
      <c r="E354" s="27">
        <v>240</v>
      </c>
      <c r="F354" s="140"/>
      <c r="G354" s="11"/>
    </row>
    <row r="355" spans="1:7" ht="18.75" hidden="1" x14ac:dyDescent="0.2">
      <c r="A355" s="35" t="s">
        <v>21</v>
      </c>
      <c r="B355" s="25">
        <v>5</v>
      </c>
      <c r="C355" s="25">
        <v>3</v>
      </c>
      <c r="D355" s="36" t="s">
        <v>131</v>
      </c>
      <c r="E355" s="27">
        <v>800</v>
      </c>
      <c r="F355" s="28">
        <f>F356</f>
        <v>0</v>
      </c>
      <c r="G355" s="11"/>
    </row>
    <row r="356" spans="1:7" ht="31.5" hidden="1" x14ac:dyDescent="0.2">
      <c r="A356" s="35" t="s">
        <v>72</v>
      </c>
      <c r="B356" s="25">
        <v>5</v>
      </c>
      <c r="C356" s="25">
        <v>3</v>
      </c>
      <c r="D356" s="36" t="s">
        <v>131</v>
      </c>
      <c r="E356" s="27">
        <v>810</v>
      </c>
      <c r="F356" s="140"/>
      <c r="G356" s="11"/>
    </row>
    <row r="357" spans="1:7" ht="18.75" hidden="1" x14ac:dyDescent="0.2">
      <c r="A357" s="35" t="s">
        <v>132</v>
      </c>
      <c r="B357" s="25">
        <v>5</v>
      </c>
      <c r="C357" s="25">
        <v>3</v>
      </c>
      <c r="D357" s="36" t="s">
        <v>133</v>
      </c>
      <c r="E357" s="27"/>
      <c r="F357" s="28">
        <f>F358+F360</f>
        <v>0</v>
      </c>
      <c r="G357" s="11"/>
    </row>
    <row r="358" spans="1:7" ht="18.75" hidden="1" x14ac:dyDescent="0.2">
      <c r="A358" s="35" t="s">
        <v>281</v>
      </c>
      <c r="B358" s="25">
        <v>5</v>
      </c>
      <c r="C358" s="25">
        <v>3</v>
      </c>
      <c r="D358" s="36" t="s">
        <v>133</v>
      </c>
      <c r="E358" s="27">
        <v>200</v>
      </c>
      <c r="F358" s="28">
        <f>F359</f>
        <v>0</v>
      </c>
      <c r="G358" s="11"/>
    </row>
    <row r="359" spans="1:7" ht="31.5" hidden="1" x14ac:dyDescent="0.2">
      <c r="A359" s="35" t="s">
        <v>20</v>
      </c>
      <c r="B359" s="25">
        <v>5</v>
      </c>
      <c r="C359" s="25">
        <v>3</v>
      </c>
      <c r="D359" s="36" t="s">
        <v>133</v>
      </c>
      <c r="E359" s="27">
        <v>240</v>
      </c>
      <c r="F359" s="140"/>
      <c r="G359" s="11"/>
    </row>
    <row r="360" spans="1:7" ht="18.75" hidden="1" x14ac:dyDescent="0.2">
      <c r="A360" s="35" t="s">
        <v>21</v>
      </c>
      <c r="B360" s="25">
        <v>5</v>
      </c>
      <c r="C360" s="25">
        <v>3</v>
      </c>
      <c r="D360" s="36" t="s">
        <v>133</v>
      </c>
      <c r="E360" s="27">
        <v>800</v>
      </c>
      <c r="F360" s="28">
        <f>F361</f>
        <v>0</v>
      </c>
      <c r="G360" s="11"/>
    </row>
    <row r="361" spans="1:7" ht="31.5" hidden="1" x14ac:dyDescent="0.2">
      <c r="A361" s="35" t="s">
        <v>72</v>
      </c>
      <c r="B361" s="25">
        <v>5</v>
      </c>
      <c r="C361" s="25">
        <v>3</v>
      </c>
      <c r="D361" s="36" t="s">
        <v>133</v>
      </c>
      <c r="E361" s="27">
        <v>810</v>
      </c>
      <c r="F361" s="140"/>
      <c r="G361" s="11"/>
    </row>
    <row r="362" spans="1:7" ht="18.75" hidden="1" x14ac:dyDescent="0.2">
      <c r="A362" s="52" t="s">
        <v>345</v>
      </c>
      <c r="B362" s="19">
        <v>6</v>
      </c>
      <c r="C362" s="19" t="s">
        <v>6</v>
      </c>
      <c r="D362" s="53" t="s">
        <v>6</v>
      </c>
      <c r="E362" s="21" t="s">
        <v>6</v>
      </c>
      <c r="F362" s="22">
        <f>F363</f>
        <v>0</v>
      </c>
      <c r="G362" s="11"/>
    </row>
    <row r="363" spans="1:7" ht="18.75" hidden="1" x14ac:dyDescent="0.2">
      <c r="A363" s="52" t="s">
        <v>333</v>
      </c>
      <c r="B363" s="19">
        <v>6</v>
      </c>
      <c r="C363" s="19">
        <v>3</v>
      </c>
      <c r="D363" s="36"/>
      <c r="E363" s="27"/>
      <c r="F363" s="40">
        <f>F364+F368</f>
        <v>0</v>
      </c>
      <c r="G363" s="11"/>
    </row>
    <row r="364" spans="1:7" ht="18.75" hidden="1" x14ac:dyDescent="0.2">
      <c r="A364" s="35" t="s">
        <v>334</v>
      </c>
      <c r="B364" s="25">
        <v>6</v>
      </c>
      <c r="C364" s="25">
        <v>3</v>
      </c>
      <c r="D364" s="36" t="s">
        <v>9</v>
      </c>
      <c r="E364" s="27"/>
      <c r="F364" s="51">
        <f>F365</f>
        <v>0</v>
      </c>
      <c r="G364" s="11"/>
    </row>
    <row r="365" spans="1:7" ht="47.25" hidden="1" x14ac:dyDescent="0.2">
      <c r="A365" s="225" t="s">
        <v>335</v>
      </c>
      <c r="B365" s="25">
        <v>6</v>
      </c>
      <c r="C365" s="25">
        <v>3</v>
      </c>
      <c r="D365" s="36" t="s">
        <v>336</v>
      </c>
      <c r="E365" s="27"/>
      <c r="F365" s="51">
        <f>F366</f>
        <v>0</v>
      </c>
      <c r="G365" s="11"/>
    </row>
    <row r="366" spans="1:7" ht="18.75" hidden="1" x14ac:dyDescent="0.2">
      <c r="A366" s="35" t="s">
        <v>337</v>
      </c>
      <c r="B366" s="25">
        <v>6</v>
      </c>
      <c r="C366" s="25">
        <v>3</v>
      </c>
      <c r="D366" s="36" t="s">
        <v>336</v>
      </c>
      <c r="E366" s="27">
        <v>200</v>
      </c>
      <c r="F366" s="51">
        <f>F367</f>
        <v>0</v>
      </c>
      <c r="G366" s="11"/>
    </row>
    <row r="367" spans="1:7" ht="31.5" hidden="1" x14ac:dyDescent="0.2">
      <c r="A367" s="35" t="s">
        <v>20</v>
      </c>
      <c r="B367" s="25">
        <v>6</v>
      </c>
      <c r="C367" s="25">
        <v>3</v>
      </c>
      <c r="D367" s="36" t="s">
        <v>336</v>
      </c>
      <c r="E367" s="27">
        <v>240</v>
      </c>
      <c r="F367" s="224"/>
      <c r="G367" s="11"/>
    </row>
    <row r="368" spans="1:7" ht="47.25" hidden="1" x14ac:dyDescent="0.2">
      <c r="A368" s="225" t="s">
        <v>338</v>
      </c>
      <c r="B368" s="25">
        <v>6</v>
      </c>
      <c r="C368" s="25">
        <v>3</v>
      </c>
      <c r="D368" s="36" t="s">
        <v>339</v>
      </c>
      <c r="E368" s="27"/>
      <c r="F368" s="51">
        <f>F369</f>
        <v>0</v>
      </c>
      <c r="G368" s="11"/>
    </row>
    <row r="369" spans="1:7" ht="31.5" hidden="1" x14ac:dyDescent="0.2">
      <c r="A369" s="35" t="s">
        <v>281</v>
      </c>
      <c r="B369" s="25">
        <v>6</v>
      </c>
      <c r="C369" s="25">
        <v>3</v>
      </c>
      <c r="D369" s="36" t="s">
        <v>339</v>
      </c>
      <c r="E369" s="27">
        <v>200</v>
      </c>
      <c r="F369" s="51">
        <f>F370</f>
        <v>0</v>
      </c>
      <c r="G369" s="11"/>
    </row>
    <row r="370" spans="1:7" ht="31.5" hidden="1" x14ac:dyDescent="0.2">
      <c r="A370" s="35" t="s">
        <v>20</v>
      </c>
      <c r="B370" s="25">
        <v>6</v>
      </c>
      <c r="C370" s="25">
        <v>3</v>
      </c>
      <c r="D370" s="36" t="s">
        <v>339</v>
      </c>
      <c r="E370" s="27">
        <v>240</v>
      </c>
      <c r="F370" s="224"/>
      <c r="G370" s="11"/>
    </row>
    <row r="371" spans="1:7" ht="18.75" hidden="1" x14ac:dyDescent="0.2">
      <c r="A371" s="69" t="s">
        <v>134</v>
      </c>
      <c r="B371" s="54">
        <v>7</v>
      </c>
      <c r="C371" s="54">
        <v>7</v>
      </c>
      <c r="D371" s="36"/>
      <c r="E371" s="27"/>
      <c r="F371" s="28">
        <f>F372+F376</f>
        <v>0</v>
      </c>
      <c r="G371" s="11"/>
    </row>
    <row r="372" spans="1:7" ht="31.5" hidden="1" x14ac:dyDescent="0.2">
      <c r="A372" s="139" t="s">
        <v>304</v>
      </c>
      <c r="B372" s="62">
        <v>7</v>
      </c>
      <c r="C372" s="62">
        <v>7</v>
      </c>
      <c r="D372" s="36" t="s">
        <v>135</v>
      </c>
      <c r="E372" s="27"/>
      <c r="F372" s="28">
        <f>F373</f>
        <v>0</v>
      </c>
      <c r="G372" s="11"/>
    </row>
    <row r="373" spans="1:7" ht="31.5" hidden="1" x14ac:dyDescent="0.2">
      <c r="A373" s="139" t="s">
        <v>305</v>
      </c>
      <c r="B373" s="62">
        <v>7</v>
      </c>
      <c r="C373" s="62">
        <v>7</v>
      </c>
      <c r="D373" s="36" t="s">
        <v>136</v>
      </c>
      <c r="E373" s="27"/>
      <c r="F373" s="28">
        <f>F374</f>
        <v>0</v>
      </c>
      <c r="G373" s="11"/>
    </row>
    <row r="374" spans="1:7" ht="18.75" hidden="1" x14ac:dyDescent="0.2">
      <c r="A374" s="35" t="s">
        <v>281</v>
      </c>
      <c r="B374" s="62">
        <v>7</v>
      </c>
      <c r="C374" s="62">
        <v>7</v>
      </c>
      <c r="D374" s="36" t="s">
        <v>136</v>
      </c>
      <c r="E374" s="27">
        <v>200</v>
      </c>
      <c r="F374" s="28">
        <f>F375</f>
        <v>0</v>
      </c>
      <c r="G374" s="11"/>
    </row>
    <row r="375" spans="1:7" ht="31.5" hidden="1" x14ac:dyDescent="0.2">
      <c r="A375" s="65" t="s">
        <v>20</v>
      </c>
      <c r="B375" s="62">
        <v>7</v>
      </c>
      <c r="C375" s="62">
        <v>7</v>
      </c>
      <c r="D375" s="36" t="s">
        <v>136</v>
      </c>
      <c r="E375" s="27">
        <v>240</v>
      </c>
      <c r="F375" s="140"/>
      <c r="G375" s="11"/>
    </row>
    <row r="376" spans="1:7" ht="18.75" hidden="1" x14ac:dyDescent="0.2">
      <c r="A376" s="35" t="s">
        <v>8</v>
      </c>
      <c r="B376" s="62">
        <v>7</v>
      </c>
      <c r="C376" s="62">
        <v>7</v>
      </c>
      <c r="D376" s="36" t="s">
        <v>9</v>
      </c>
      <c r="E376" s="27"/>
      <c r="F376" s="28">
        <f>F377</f>
        <v>0</v>
      </c>
      <c r="G376" s="11"/>
    </row>
    <row r="377" spans="1:7" ht="18.75" hidden="1" x14ac:dyDescent="0.2">
      <c r="A377" s="35" t="s">
        <v>137</v>
      </c>
      <c r="B377" s="62">
        <v>7</v>
      </c>
      <c r="C377" s="62">
        <v>7</v>
      </c>
      <c r="D377" s="36" t="s">
        <v>138</v>
      </c>
      <c r="E377" s="27"/>
      <c r="F377" s="22">
        <f>F378</f>
        <v>0</v>
      </c>
      <c r="G377" s="11"/>
    </row>
    <row r="378" spans="1:7" ht="18.75" hidden="1" x14ac:dyDescent="0.2">
      <c r="A378" s="35" t="s">
        <v>281</v>
      </c>
      <c r="B378" s="62">
        <v>7</v>
      </c>
      <c r="C378" s="62">
        <v>7</v>
      </c>
      <c r="D378" s="36" t="s">
        <v>138</v>
      </c>
      <c r="E378" s="27">
        <v>200</v>
      </c>
      <c r="F378" s="28">
        <f>F379</f>
        <v>0</v>
      </c>
      <c r="G378" s="11"/>
    </row>
    <row r="379" spans="1:7" ht="31.5" hidden="1" x14ac:dyDescent="0.2">
      <c r="A379" s="65" t="s">
        <v>20</v>
      </c>
      <c r="B379" s="62">
        <v>7</v>
      </c>
      <c r="C379" s="62">
        <v>7</v>
      </c>
      <c r="D379" s="36" t="s">
        <v>138</v>
      </c>
      <c r="E379" s="27">
        <v>240</v>
      </c>
      <c r="F379" s="140"/>
      <c r="G379" s="11"/>
    </row>
    <row r="380" spans="1:7" ht="18.75" x14ac:dyDescent="0.2">
      <c r="A380" s="69" t="s">
        <v>139</v>
      </c>
      <c r="B380" s="54">
        <v>8</v>
      </c>
      <c r="C380" s="54" t="s">
        <v>6</v>
      </c>
      <c r="D380" s="70" t="s">
        <v>6</v>
      </c>
      <c r="E380" s="57" t="s">
        <v>6</v>
      </c>
      <c r="F380" s="58">
        <f>F381</f>
        <v>3991.1</v>
      </c>
      <c r="G380" s="11"/>
    </row>
    <row r="381" spans="1:7" ht="18.75" x14ac:dyDescent="0.2">
      <c r="A381" s="69" t="s">
        <v>140</v>
      </c>
      <c r="B381" s="54">
        <v>8</v>
      </c>
      <c r="C381" s="54">
        <v>1</v>
      </c>
      <c r="D381" s="70" t="s">
        <v>6</v>
      </c>
      <c r="E381" s="57" t="s">
        <v>6</v>
      </c>
      <c r="F381" s="58">
        <f>F382+F414</f>
        <v>3991.1</v>
      </c>
      <c r="G381" s="11"/>
    </row>
    <row r="382" spans="1:7" ht="47.25" x14ac:dyDescent="0.2">
      <c r="A382" s="173" t="s">
        <v>399</v>
      </c>
      <c r="B382" s="62">
        <v>8</v>
      </c>
      <c r="C382" s="62">
        <v>1</v>
      </c>
      <c r="D382" s="36" t="s">
        <v>141</v>
      </c>
      <c r="E382" s="63" t="s">
        <v>6</v>
      </c>
      <c r="F382" s="64">
        <f>F383+F386+F396+F399+F409</f>
        <v>3991.1</v>
      </c>
      <c r="G382" s="11"/>
    </row>
    <row r="383" spans="1:7" ht="47.25" hidden="1" x14ac:dyDescent="0.2">
      <c r="A383" s="173" t="s">
        <v>287</v>
      </c>
      <c r="B383" s="62">
        <v>8</v>
      </c>
      <c r="C383" s="62">
        <v>1</v>
      </c>
      <c r="D383" s="36" t="s">
        <v>142</v>
      </c>
      <c r="E383" s="63"/>
      <c r="F383" s="64">
        <f>F384</f>
        <v>0</v>
      </c>
      <c r="G383" s="11"/>
    </row>
    <row r="384" spans="1:7" ht="18.75" hidden="1" x14ac:dyDescent="0.2">
      <c r="A384" s="35" t="s">
        <v>281</v>
      </c>
      <c r="B384" s="62">
        <v>8</v>
      </c>
      <c r="C384" s="62">
        <v>1</v>
      </c>
      <c r="D384" s="36" t="s">
        <v>142</v>
      </c>
      <c r="E384" s="63">
        <v>200</v>
      </c>
      <c r="F384" s="64">
        <f>F385</f>
        <v>0</v>
      </c>
      <c r="G384" s="11"/>
    </row>
    <row r="385" spans="1:7" ht="31.5" hidden="1" x14ac:dyDescent="0.2">
      <c r="A385" s="65" t="s">
        <v>20</v>
      </c>
      <c r="B385" s="62">
        <v>8</v>
      </c>
      <c r="C385" s="62">
        <v>1</v>
      </c>
      <c r="D385" s="36" t="s">
        <v>142</v>
      </c>
      <c r="E385" s="63">
        <v>240</v>
      </c>
      <c r="F385" s="142"/>
      <c r="G385" s="11"/>
    </row>
    <row r="386" spans="1:7" ht="31.5" x14ac:dyDescent="0.2">
      <c r="A386" s="173" t="s">
        <v>400</v>
      </c>
      <c r="B386" s="62">
        <v>8</v>
      </c>
      <c r="C386" s="62">
        <v>1</v>
      </c>
      <c r="D386" s="36" t="s">
        <v>143</v>
      </c>
      <c r="E386" s="63"/>
      <c r="F386" s="64">
        <f>F387+F389+F391+F393</f>
        <v>1491.6999999999998</v>
      </c>
      <c r="G386" s="11"/>
    </row>
    <row r="387" spans="1:7" ht="47.25" x14ac:dyDescent="0.2">
      <c r="A387" s="35" t="s">
        <v>12</v>
      </c>
      <c r="B387" s="62">
        <v>8</v>
      </c>
      <c r="C387" s="62">
        <v>1</v>
      </c>
      <c r="D387" s="36" t="s">
        <v>143</v>
      </c>
      <c r="E387" s="63">
        <v>100</v>
      </c>
      <c r="F387" s="64">
        <f>F388</f>
        <v>476.4</v>
      </c>
      <c r="G387" s="11"/>
    </row>
    <row r="388" spans="1:7" ht="18.75" x14ac:dyDescent="0.25">
      <c r="A388" s="223" t="s">
        <v>144</v>
      </c>
      <c r="B388" s="62">
        <v>8</v>
      </c>
      <c r="C388" s="62">
        <v>1</v>
      </c>
      <c r="D388" s="36" t="s">
        <v>143</v>
      </c>
      <c r="E388" s="63">
        <v>110</v>
      </c>
      <c r="F388" s="142">
        <v>476.4</v>
      </c>
      <c r="G388" s="11"/>
    </row>
    <row r="389" spans="1:7" ht="18.75" x14ac:dyDescent="0.2">
      <c r="A389" s="35" t="s">
        <v>281</v>
      </c>
      <c r="B389" s="62">
        <v>8</v>
      </c>
      <c r="C389" s="62">
        <v>1</v>
      </c>
      <c r="D389" s="36" t="s">
        <v>143</v>
      </c>
      <c r="E389" s="63">
        <v>200</v>
      </c>
      <c r="F389" s="64">
        <f>F390</f>
        <v>974.8</v>
      </c>
      <c r="G389" s="11"/>
    </row>
    <row r="390" spans="1:7" ht="31.5" x14ac:dyDescent="0.2">
      <c r="A390" s="65" t="s">
        <v>20</v>
      </c>
      <c r="B390" s="62">
        <v>8</v>
      </c>
      <c r="C390" s="62">
        <v>1</v>
      </c>
      <c r="D390" s="36" t="s">
        <v>143</v>
      </c>
      <c r="E390" s="63">
        <v>240</v>
      </c>
      <c r="F390" s="142">
        <v>974.8</v>
      </c>
      <c r="G390" s="11"/>
    </row>
    <row r="391" spans="1:7" ht="18.75" x14ac:dyDescent="0.2">
      <c r="A391" s="35" t="s">
        <v>21</v>
      </c>
      <c r="B391" s="62">
        <v>8</v>
      </c>
      <c r="C391" s="62">
        <v>1</v>
      </c>
      <c r="D391" s="36" t="s">
        <v>143</v>
      </c>
      <c r="E391" s="63">
        <v>800</v>
      </c>
      <c r="F391" s="64">
        <f>F392</f>
        <v>40.5</v>
      </c>
      <c r="G391" s="11"/>
    </row>
    <row r="392" spans="1:7" ht="18.75" x14ac:dyDescent="0.2">
      <c r="A392" s="35" t="s">
        <v>22</v>
      </c>
      <c r="B392" s="62">
        <v>8</v>
      </c>
      <c r="C392" s="62">
        <v>1</v>
      </c>
      <c r="D392" s="36" t="s">
        <v>143</v>
      </c>
      <c r="E392" s="63">
        <v>850</v>
      </c>
      <c r="F392" s="142">
        <v>40.5</v>
      </c>
      <c r="G392" s="11"/>
    </row>
    <row r="393" spans="1:7" ht="31.5" hidden="1" x14ac:dyDescent="0.2">
      <c r="A393" s="35" t="s">
        <v>145</v>
      </c>
      <c r="B393" s="62">
        <v>8</v>
      </c>
      <c r="C393" s="62">
        <v>1</v>
      </c>
      <c r="D393" s="36" t="s">
        <v>143</v>
      </c>
      <c r="E393" s="63">
        <v>600</v>
      </c>
      <c r="F393" s="64">
        <f>F394+F395</f>
        <v>0</v>
      </c>
      <c r="G393" s="11"/>
    </row>
    <row r="394" spans="1:7" ht="18.75" hidden="1" x14ac:dyDescent="0.2">
      <c r="A394" s="35" t="s">
        <v>146</v>
      </c>
      <c r="B394" s="62">
        <v>8</v>
      </c>
      <c r="C394" s="62">
        <v>1</v>
      </c>
      <c r="D394" s="36" t="s">
        <v>143</v>
      </c>
      <c r="E394" s="63">
        <v>610</v>
      </c>
      <c r="F394" s="142"/>
      <c r="G394" s="11"/>
    </row>
    <row r="395" spans="1:7" ht="18.75" hidden="1" x14ac:dyDescent="0.2">
      <c r="A395" s="35" t="s">
        <v>147</v>
      </c>
      <c r="B395" s="62">
        <v>8</v>
      </c>
      <c r="C395" s="62">
        <v>1</v>
      </c>
      <c r="D395" s="36" t="s">
        <v>143</v>
      </c>
      <c r="E395" s="63">
        <v>620</v>
      </c>
      <c r="F395" s="142"/>
      <c r="G395" s="11"/>
    </row>
    <row r="396" spans="1:7" ht="18.75" hidden="1" x14ac:dyDescent="0.2">
      <c r="A396" s="35" t="s">
        <v>148</v>
      </c>
      <c r="B396" s="62">
        <v>8</v>
      </c>
      <c r="C396" s="62">
        <v>1</v>
      </c>
      <c r="D396" s="36" t="s">
        <v>149</v>
      </c>
      <c r="E396" s="63"/>
      <c r="F396" s="64">
        <f>F397</f>
        <v>0</v>
      </c>
      <c r="G396" s="11"/>
    </row>
    <row r="397" spans="1:7" ht="18.75" hidden="1" x14ac:dyDescent="0.2">
      <c r="A397" s="35" t="s">
        <v>28</v>
      </c>
      <c r="B397" s="62">
        <v>8</v>
      </c>
      <c r="C397" s="62">
        <v>1</v>
      </c>
      <c r="D397" s="36" t="s">
        <v>149</v>
      </c>
      <c r="E397" s="63">
        <v>500</v>
      </c>
      <c r="F397" s="64">
        <f>F398</f>
        <v>0</v>
      </c>
      <c r="G397" s="11"/>
    </row>
    <row r="398" spans="1:7" ht="18.75" hidden="1" x14ac:dyDescent="0.2">
      <c r="A398" s="35" t="s">
        <v>29</v>
      </c>
      <c r="B398" s="62">
        <v>8</v>
      </c>
      <c r="C398" s="62">
        <v>1</v>
      </c>
      <c r="D398" s="36" t="s">
        <v>149</v>
      </c>
      <c r="E398" s="63">
        <v>540</v>
      </c>
      <c r="F398" s="142"/>
      <c r="G398" s="11"/>
    </row>
    <row r="399" spans="1:7" ht="47.25" x14ac:dyDescent="0.2">
      <c r="A399" s="35" t="s">
        <v>325</v>
      </c>
      <c r="B399" s="62">
        <v>8</v>
      </c>
      <c r="C399" s="62">
        <v>1</v>
      </c>
      <c r="D399" s="36" t="s">
        <v>150</v>
      </c>
      <c r="E399" s="63"/>
      <c r="F399" s="64">
        <f>F400+F402+F404+F406</f>
        <v>2466.4</v>
      </c>
      <c r="G399" s="11"/>
    </row>
    <row r="400" spans="1:7" ht="47.25" x14ac:dyDescent="0.2">
      <c r="A400" s="35" t="s">
        <v>12</v>
      </c>
      <c r="B400" s="62">
        <v>8</v>
      </c>
      <c r="C400" s="62">
        <v>1</v>
      </c>
      <c r="D400" s="36" t="s">
        <v>150</v>
      </c>
      <c r="E400" s="63">
        <v>100</v>
      </c>
      <c r="F400" s="64">
        <f>F401</f>
        <v>2267.1</v>
      </c>
      <c r="G400" s="11"/>
    </row>
    <row r="401" spans="1:7" ht="18.75" x14ac:dyDescent="0.25">
      <c r="A401" s="223" t="s">
        <v>144</v>
      </c>
      <c r="B401" s="62">
        <v>8</v>
      </c>
      <c r="C401" s="62">
        <v>1</v>
      </c>
      <c r="D401" s="36" t="s">
        <v>150</v>
      </c>
      <c r="E401" s="63">
        <v>110</v>
      </c>
      <c r="F401" s="142">
        <v>2267.1</v>
      </c>
      <c r="G401" s="11"/>
    </row>
    <row r="402" spans="1:7" ht="18.75" x14ac:dyDescent="0.2">
      <c r="A402" s="65" t="s">
        <v>90</v>
      </c>
      <c r="B402" s="62">
        <v>8</v>
      </c>
      <c r="C402" s="62">
        <v>1</v>
      </c>
      <c r="D402" s="36" t="s">
        <v>150</v>
      </c>
      <c r="E402" s="63">
        <v>200</v>
      </c>
      <c r="F402" s="64">
        <f>F403</f>
        <v>199.3</v>
      </c>
      <c r="G402" s="11"/>
    </row>
    <row r="403" spans="1:7" ht="31.5" x14ac:dyDescent="0.2">
      <c r="A403" s="65" t="s">
        <v>20</v>
      </c>
      <c r="B403" s="62">
        <v>8</v>
      </c>
      <c r="C403" s="62">
        <v>1</v>
      </c>
      <c r="D403" s="36" t="s">
        <v>150</v>
      </c>
      <c r="E403" s="63">
        <v>240</v>
      </c>
      <c r="F403" s="142">
        <v>199.3</v>
      </c>
      <c r="G403" s="11"/>
    </row>
    <row r="404" spans="1:7" ht="18.75" hidden="1" x14ac:dyDescent="0.2">
      <c r="A404" s="35" t="s">
        <v>21</v>
      </c>
      <c r="B404" s="62">
        <v>8</v>
      </c>
      <c r="C404" s="62">
        <v>1</v>
      </c>
      <c r="D404" s="36" t="s">
        <v>150</v>
      </c>
      <c r="E404" s="63">
        <v>800</v>
      </c>
      <c r="F404" s="64">
        <f>F405</f>
        <v>0</v>
      </c>
      <c r="G404" s="11"/>
    </row>
    <row r="405" spans="1:7" ht="18.75" hidden="1" x14ac:dyDescent="0.2">
      <c r="A405" s="35" t="s">
        <v>22</v>
      </c>
      <c r="B405" s="62">
        <v>8</v>
      </c>
      <c r="C405" s="62">
        <v>1</v>
      </c>
      <c r="D405" s="36" t="s">
        <v>150</v>
      </c>
      <c r="E405" s="63">
        <v>850</v>
      </c>
      <c r="F405" s="142"/>
      <c r="G405" s="11"/>
    </row>
    <row r="406" spans="1:7" ht="31.5" hidden="1" x14ac:dyDescent="0.2">
      <c r="A406" s="35" t="s">
        <v>145</v>
      </c>
      <c r="B406" s="62">
        <v>8</v>
      </c>
      <c r="C406" s="62">
        <v>1</v>
      </c>
      <c r="D406" s="36" t="s">
        <v>150</v>
      </c>
      <c r="E406" s="63">
        <v>600</v>
      </c>
      <c r="F406" s="64">
        <f>F407+F408</f>
        <v>0</v>
      </c>
      <c r="G406" s="11"/>
    </row>
    <row r="407" spans="1:7" ht="18.75" hidden="1" x14ac:dyDescent="0.2">
      <c r="A407" s="35" t="s">
        <v>146</v>
      </c>
      <c r="B407" s="62">
        <v>8</v>
      </c>
      <c r="C407" s="62">
        <v>1</v>
      </c>
      <c r="D407" s="36" t="s">
        <v>150</v>
      </c>
      <c r="E407" s="63">
        <v>610</v>
      </c>
      <c r="F407" s="142"/>
      <c r="G407" s="11"/>
    </row>
    <row r="408" spans="1:7" ht="18.75" hidden="1" x14ac:dyDescent="0.2">
      <c r="A408" s="35" t="s">
        <v>147</v>
      </c>
      <c r="B408" s="62">
        <v>8</v>
      </c>
      <c r="C408" s="62">
        <v>1</v>
      </c>
      <c r="D408" s="36" t="s">
        <v>150</v>
      </c>
      <c r="E408" s="63">
        <v>620</v>
      </c>
      <c r="F408" s="142"/>
      <c r="G408" s="11"/>
    </row>
    <row r="409" spans="1:7" ht="47.25" x14ac:dyDescent="0.2">
      <c r="A409" s="35" t="s">
        <v>327</v>
      </c>
      <c r="B409" s="62">
        <v>8</v>
      </c>
      <c r="C409" s="62">
        <v>1</v>
      </c>
      <c r="D409" s="36" t="s">
        <v>284</v>
      </c>
      <c r="E409" s="63"/>
      <c r="F409" s="64">
        <f>F410+F412</f>
        <v>33</v>
      </c>
      <c r="G409" s="11"/>
    </row>
    <row r="410" spans="1:7" ht="47.25" x14ac:dyDescent="0.2">
      <c r="A410" s="35" t="s">
        <v>12</v>
      </c>
      <c r="B410" s="62">
        <v>8</v>
      </c>
      <c r="C410" s="62">
        <v>1</v>
      </c>
      <c r="D410" s="36" t="s">
        <v>284</v>
      </c>
      <c r="E410" s="63">
        <v>100</v>
      </c>
      <c r="F410" s="64">
        <f>F411</f>
        <v>30.9</v>
      </c>
      <c r="G410" s="11"/>
    </row>
    <row r="411" spans="1:7" ht="31.5" x14ac:dyDescent="0.25">
      <c r="A411" s="223" t="s">
        <v>144</v>
      </c>
      <c r="B411" s="62">
        <v>8</v>
      </c>
      <c r="C411" s="62">
        <v>1</v>
      </c>
      <c r="D411" s="36" t="s">
        <v>284</v>
      </c>
      <c r="E411" s="63">
        <v>110</v>
      </c>
      <c r="F411" s="142">
        <v>30.9</v>
      </c>
      <c r="G411" s="11"/>
    </row>
    <row r="412" spans="1:7" ht="31.5" x14ac:dyDescent="0.2">
      <c r="A412" s="35" t="s">
        <v>281</v>
      </c>
      <c r="B412" s="62">
        <v>8</v>
      </c>
      <c r="C412" s="62">
        <v>1</v>
      </c>
      <c r="D412" s="36" t="s">
        <v>284</v>
      </c>
      <c r="E412" s="63">
        <v>200</v>
      </c>
      <c r="F412" s="64">
        <f>F413</f>
        <v>2.1</v>
      </c>
      <c r="G412" s="11"/>
    </row>
    <row r="413" spans="1:7" ht="31.5" x14ac:dyDescent="0.2">
      <c r="A413" s="65" t="s">
        <v>20</v>
      </c>
      <c r="B413" s="62">
        <v>8</v>
      </c>
      <c r="C413" s="62">
        <v>1</v>
      </c>
      <c r="D413" s="36" t="s">
        <v>284</v>
      </c>
      <c r="E413" s="63">
        <v>240</v>
      </c>
      <c r="F413" s="142">
        <v>2.1</v>
      </c>
      <c r="G413" s="11"/>
    </row>
    <row r="414" spans="1:7" ht="18.75" hidden="1" x14ac:dyDescent="0.2">
      <c r="A414" s="167" t="s">
        <v>8</v>
      </c>
      <c r="B414" s="62">
        <v>8</v>
      </c>
      <c r="C414" s="62">
        <v>1</v>
      </c>
      <c r="D414" s="36" t="s">
        <v>9</v>
      </c>
      <c r="E414" s="63" t="s">
        <v>6</v>
      </c>
      <c r="F414" s="64">
        <f>F415+F418+F428+F431+F441</f>
        <v>0</v>
      </c>
      <c r="G414" s="11"/>
    </row>
    <row r="415" spans="1:7" ht="31.5" hidden="1" x14ac:dyDescent="0.2">
      <c r="A415" s="167" t="s">
        <v>151</v>
      </c>
      <c r="B415" s="62">
        <v>8</v>
      </c>
      <c r="C415" s="62">
        <v>1</v>
      </c>
      <c r="D415" s="36" t="s">
        <v>152</v>
      </c>
      <c r="E415" s="63"/>
      <c r="F415" s="64">
        <f>F416</f>
        <v>0</v>
      </c>
      <c r="G415" s="11"/>
    </row>
    <row r="416" spans="1:7" ht="18.75" hidden="1" x14ac:dyDescent="0.2">
      <c r="A416" s="35" t="s">
        <v>281</v>
      </c>
      <c r="B416" s="62">
        <v>8</v>
      </c>
      <c r="C416" s="62">
        <v>1</v>
      </c>
      <c r="D416" s="36" t="s">
        <v>152</v>
      </c>
      <c r="E416" s="63">
        <v>200</v>
      </c>
      <c r="F416" s="64">
        <f>F417</f>
        <v>0</v>
      </c>
      <c r="G416" s="11"/>
    </row>
    <row r="417" spans="1:7" ht="31.5" hidden="1" x14ac:dyDescent="0.2">
      <c r="A417" s="65" t="s">
        <v>20</v>
      </c>
      <c r="B417" s="62">
        <v>8</v>
      </c>
      <c r="C417" s="62">
        <v>1</v>
      </c>
      <c r="D417" s="36" t="s">
        <v>152</v>
      </c>
      <c r="E417" s="63">
        <v>240</v>
      </c>
      <c r="F417" s="142"/>
      <c r="G417" s="11"/>
    </row>
    <row r="418" spans="1:7" ht="18.75" hidden="1" x14ac:dyDescent="0.2">
      <c r="A418" s="167" t="s">
        <v>153</v>
      </c>
      <c r="B418" s="62">
        <v>8</v>
      </c>
      <c r="C418" s="62">
        <v>1</v>
      </c>
      <c r="D418" s="36" t="s">
        <v>154</v>
      </c>
      <c r="E418" s="63"/>
      <c r="F418" s="64">
        <f>F419+F421+F423+F425</f>
        <v>0</v>
      </c>
      <c r="G418" s="11"/>
    </row>
    <row r="419" spans="1:7" ht="47.25" hidden="1" x14ac:dyDescent="0.2">
      <c r="A419" s="35" t="s">
        <v>12</v>
      </c>
      <c r="B419" s="62">
        <v>8</v>
      </c>
      <c r="C419" s="62">
        <v>1</v>
      </c>
      <c r="D419" s="36" t="s">
        <v>154</v>
      </c>
      <c r="E419" s="63">
        <v>100</v>
      </c>
      <c r="F419" s="64">
        <f>F420</f>
        <v>0</v>
      </c>
      <c r="G419" s="11"/>
    </row>
    <row r="420" spans="1:7" ht="18.75" hidden="1" x14ac:dyDescent="0.25">
      <c r="A420" s="223" t="s">
        <v>144</v>
      </c>
      <c r="B420" s="62">
        <v>8</v>
      </c>
      <c r="C420" s="62">
        <v>1</v>
      </c>
      <c r="D420" s="36" t="s">
        <v>154</v>
      </c>
      <c r="E420" s="63">
        <v>110</v>
      </c>
      <c r="F420" s="142"/>
      <c r="G420" s="11"/>
    </row>
    <row r="421" spans="1:7" ht="18.75" hidden="1" x14ac:dyDescent="0.2">
      <c r="A421" s="35" t="s">
        <v>281</v>
      </c>
      <c r="B421" s="62">
        <v>8</v>
      </c>
      <c r="C421" s="62">
        <v>1</v>
      </c>
      <c r="D421" s="36" t="s">
        <v>154</v>
      </c>
      <c r="E421" s="63">
        <v>200</v>
      </c>
      <c r="F421" s="64">
        <f>F422</f>
        <v>0</v>
      </c>
      <c r="G421" s="11"/>
    </row>
    <row r="422" spans="1:7" ht="31.5" hidden="1" x14ac:dyDescent="0.2">
      <c r="A422" s="65" t="s">
        <v>20</v>
      </c>
      <c r="B422" s="62">
        <v>8</v>
      </c>
      <c r="C422" s="62">
        <v>1</v>
      </c>
      <c r="D422" s="36" t="s">
        <v>154</v>
      </c>
      <c r="E422" s="63">
        <v>240</v>
      </c>
      <c r="F422" s="142"/>
      <c r="G422" s="11"/>
    </row>
    <row r="423" spans="1:7" ht="18.75" hidden="1" x14ac:dyDescent="0.2">
      <c r="A423" s="35" t="s">
        <v>21</v>
      </c>
      <c r="B423" s="62">
        <v>8</v>
      </c>
      <c r="C423" s="62">
        <v>1</v>
      </c>
      <c r="D423" s="36" t="s">
        <v>154</v>
      </c>
      <c r="E423" s="63">
        <v>800</v>
      </c>
      <c r="F423" s="64">
        <f>F424</f>
        <v>0</v>
      </c>
      <c r="G423" s="11"/>
    </row>
    <row r="424" spans="1:7" ht="18.75" hidden="1" x14ac:dyDescent="0.2">
      <c r="A424" s="35" t="s">
        <v>22</v>
      </c>
      <c r="B424" s="62">
        <v>8</v>
      </c>
      <c r="C424" s="62">
        <v>1</v>
      </c>
      <c r="D424" s="36" t="s">
        <v>154</v>
      </c>
      <c r="E424" s="63">
        <v>850</v>
      </c>
      <c r="F424" s="142"/>
      <c r="G424" s="11"/>
    </row>
    <row r="425" spans="1:7" ht="31.5" hidden="1" x14ac:dyDescent="0.2">
      <c r="A425" s="35" t="s">
        <v>145</v>
      </c>
      <c r="B425" s="62">
        <v>8</v>
      </c>
      <c r="C425" s="62">
        <v>1</v>
      </c>
      <c r="D425" s="36" t="s">
        <v>154</v>
      </c>
      <c r="E425" s="63">
        <v>600</v>
      </c>
      <c r="F425" s="64">
        <f>F426+F427</f>
        <v>0</v>
      </c>
      <c r="G425" s="11"/>
    </row>
    <row r="426" spans="1:7" ht="18.75" hidden="1" x14ac:dyDescent="0.2">
      <c r="A426" s="35" t="s">
        <v>146</v>
      </c>
      <c r="B426" s="62">
        <v>8</v>
      </c>
      <c r="C426" s="62">
        <v>1</v>
      </c>
      <c r="D426" s="36" t="s">
        <v>154</v>
      </c>
      <c r="E426" s="63">
        <v>610</v>
      </c>
      <c r="F426" s="142"/>
      <c r="G426" s="11"/>
    </row>
    <row r="427" spans="1:7" ht="18.75" hidden="1" x14ac:dyDescent="0.2">
      <c r="A427" s="35" t="s">
        <v>147</v>
      </c>
      <c r="B427" s="62">
        <v>8</v>
      </c>
      <c r="C427" s="62">
        <v>1</v>
      </c>
      <c r="D427" s="36" t="s">
        <v>154</v>
      </c>
      <c r="E427" s="63">
        <v>620</v>
      </c>
      <c r="F427" s="142"/>
      <c r="G427" s="11"/>
    </row>
    <row r="428" spans="1:7" ht="18.75" hidden="1" x14ac:dyDescent="0.2">
      <c r="A428" s="35" t="s">
        <v>192</v>
      </c>
      <c r="B428" s="62">
        <v>8</v>
      </c>
      <c r="C428" s="62">
        <v>1</v>
      </c>
      <c r="D428" s="36" t="s">
        <v>27</v>
      </c>
      <c r="E428" s="63"/>
      <c r="F428" s="64">
        <f>F429</f>
        <v>0</v>
      </c>
      <c r="G428" s="11"/>
    </row>
    <row r="429" spans="1:7" ht="18.75" hidden="1" x14ac:dyDescent="0.2">
      <c r="A429" s="35" t="s">
        <v>28</v>
      </c>
      <c r="B429" s="62">
        <v>8</v>
      </c>
      <c r="C429" s="62">
        <v>1</v>
      </c>
      <c r="D429" s="36" t="s">
        <v>27</v>
      </c>
      <c r="E429" s="63">
        <v>500</v>
      </c>
      <c r="F429" s="64">
        <f>F430</f>
        <v>0</v>
      </c>
      <c r="G429" s="11"/>
    </row>
    <row r="430" spans="1:7" ht="18.75" hidden="1" x14ac:dyDescent="0.2">
      <c r="A430" s="35" t="s">
        <v>29</v>
      </c>
      <c r="B430" s="62">
        <v>8</v>
      </c>
      <c r="C430" s="62">
        <v>1</v>
      </c>
      <c r="D430" s="36" t="s">
        <v>27</v>
      </c>
      <c r="E430" s="63">
        <v>540</v>
      </c>
      <c r="F430" s="142"/>
      <c r="G430" s="11"/>
    </row>
    <row r="431" spans="1:7" ht="47.25" hidden="1" x14ac:dyDescent="0.2">
      <c r="A431" s="35" t="s">
        <v>326</v>
      </c>
      <c r="B431" s="62">
        <v>8</v>
      </c>
      <c r="C431" s="62">
        <v>1</v>
      </c>
      <c r="D431" s="36" t="s">
        <v>155</v>
      </c>
      <c r="E431" s="63"/>
      <c r="F431" s="64">
        <f>F432+F434+F436+F438</f>
        <v>0</v>
      </c>
      <c r="G431" s="11"/>
    </row>
    <row r="432" spans="1:7" ht="47.25" hidden="1" x14ac:dyDescent="0.2">
      <c r="A432" s="35" t="s">
        <v>12</v>
      </c>
      <c r="B432" s="62">
        <v>8</v>
      </c>
      <c r="C432" s="62">
        <v>1</v>
      </c>
      <c r="D432" s="36" t="s">
        <v>155</v>
      </c>
      <c r="E432" s="63">
        <v>100</v>
      </c>
      <c r="F432" s="64">
        <f>F433</f>
        <v>0</v>
      </c>
      <c r="G432" s="11"/>
    </row>
    <row r="433" spans="1:7" ht="18.75" hidden="1" x14ac:dyDescent="0.25">
      <c r="A433" s="223" t="s">
        <v>144</v>
      </c>
      <c r="B433" s="62">
        <v>8</v>
      </c>
      <c r="C433" s="62">
        <v>1</v>
      </c>
      <c r="D433" s="36" t="s">
        <v>155</v>
      </c>
      <c r="E433" s="63">
        <v>110</v>
      </c>
      <c r="F433" s="142"/>
      <c r="G433" s="11"/>
    </row>
    <row r="434" spans="1:7" ht="18.75" hidden="1" x14ac:dyDescent="0.2">
      <c r="A434" s="65" t="s">
        <v>90</v>
      </c>
      <c r="B434" s="62">
        <v>8</v>
      </c>
      <c r="C434" s="62">
        <v>1</v>
      </c>
      <c r="D434" s="36" t="s">
        <v>155</v>
      </c>
      <c r="E434" s="63">
        <v>200</v>
      </c>
      <c r="F434" s="64">
        <f>F435</f>
        <v>0</v>
      </c>
      <c r="G434" s="11"/>
    </row>
    <row r="435" spans="1:7" ht="31.5" hidden="1" x14ac:dyDescent="0.2">
      <c r="A435" s="65" t="s">
        <v>20</v>
      </c>
      <c r="B435" s="62">
        <v>8</v>
      </c>
      <c r="C435" s="62">
        <v>1</v>
      </c>
      <c r="D435" s="36" t="s">
        <v>155</v>
      </c>
      <c r="E435" s="63">
        <v>240</v>
      </c>
      <c r="F435" s="142"/>
      <c r="G435" s="11"/>
    </row>
    <row r="436" spans="1:7" ht="18.75" hidden="1" x14ac:dyDescent="0.2">
      <c r="A436" s="35" t="s">
        <v>21</v>
      </c>
      <c r="B436" s="62">
        <v>8</v>
      </c>
      <c r="C436" s="62">
        <v>1</v>
      </c>
      <c r="D436" s="36" t="s">
        <v>155</v>
      </c>
      <c r="E436" s="63">
        <v>800</v>
      </c>
      <c r="F436" s="64">
        <f>F437</f>
        <v>0</v>
      </c>
      <c r="G436" s="11"/>
    </row>
    <row r="437" spans="1:7" ht="18.75" hidden="1" x14ac:dyDescent="0.2">
      <c r="A437" s="35" t="s">
        <v>22</v>
      </c>
      <c r="B437" s="62">
        <v>8</v>
      </c>
      <c r="C437" s="62">
        <v>1</v>
      </c>
      <c r="D437" s="36" t="s">
        <v>155</v>
      </c>
      <c r="E437" s="63">
        <v>850</v>
      </c>
      <c r="F437" s="142"/>
      <c r="G437" s="11"/>
    </row>
    <row r="438" spans="1:7" ht="31.5" hidden="1" x14ac:dyDescent="0.2">
      <c r="A438" s="35" t="s">
        <v>145</v>
      </c>
      <c r="B438" s="62">
        <v>8</v>
      </c>
      <c r="C438" s="62">
        <v>1</v>
      </c>
      <c r="D438" s="36" t="s">
        <v>155</v>
      </c>
      <c r="E438" s="63">
        <v>600</v>
      </c>
      <c r="F438" s="64">
        <f>F439+F440</f>
        <v>0</v>
      </c>
      <c r="G438" s="11"/>
    </row>
    <row r="439" spans="1:7" ht="18.75" hidden="1" x14ac:dyDescent="0.2">
      <c r="A439" s="35" t="s">
        <v>146</v>
      </c>
      <c r="B439" s="62">
        <v>8</v>
      </c>
      <c r="C439" s="62">
        <v>1</v>
      </c>
      <c r="D439" s="36" t="s">
        <v>155</v>
      </c>
      <c r="E439" s="63">
        <v>610</v>
      </c>
      <c r="F439" s="142"/>
      <c r="G439" s="11"/>
    </row>
    <row r="440" spans="1:7" ht="18.75" hidden="1" x14ac:dyDescent="0.2">
      <c r="A440" s="35" t="s">
        <v>147</v>
      </c>
      <c r="B440" s="62">
        <v>8</v>
      </c>
      <c r="C440" s="62">
        <v>1</v>
      </c>
      <c r="D440" s="36" t="s">
        <v>155</v>
      </c>
      <c r="E440" s="63">
        <v>620</v>
      </c>
      <c r="F440" s="142"/>
      <c r="G440" s="11"/>
    </row>
    <row r="441" spans="1:7" ht="47.25" hidden="1" x14ac:dyDescent="0.2">
      <c r="A441" s="35" t="s">
        <v>327</v>
      </c>
      <c r="B441" s="62">
        <v>8</v>
      </c>
      <c r="C441" s="62">
        <v>1</v>
      </c>
      <c r="D441" s="36" t="s">
        <v>283</v>
      </c>
      <c r="E441" s="63"/>
      <c r="F441" s="64">
        <f>F442+F444</f>
        <v>0</v>
      </c>
      <c r="G441" s="11"/>
    </row>
    <row r="442" spans="1:7" ht="47.25" hidden="1" x14ac:dyDescent="0.2">
      <c r="A442" s="35" t="s">
        <v>12</v>
      </c>
      <c r="B442" s="62">
        <v>8</v>
      </c>
      <c r="C442" s="62">
        <v>1</v>
      </c>
      <c r="D442" s="36" t="s">
        <v>283</v>
      </c>
      <c r="E442" s="63">
        <v>100</v>
      </c>
      <c r="F442" s="64">
        <f>F443</f>
        <v>0</v>
      </c>
      <c r="G442" s="11"/>
    </row>
    <row r="443" spans="1:7" ht="31.5" hidden="1" x14ac:dyDescent="0.25">
      <c r="A443" s="223" t="s">
        <v>144</v>
      </c>
      <c r="B443" s="62">
        <v>8</v>
      </c>
      <c r="C443" s="62">
        <v>1</v>
      </c>
      <c r="D443" s="36" t="s">
        <v>283</v>
      </c>
      <c r="E443" s="63">
        <v>110</v>
      </c>
      <c r="F443" s="142"/>
      <c r="G443" s="11"/>
    </row>
    <row r="444" spans="1:7" ht="31.5" hidden="1" x14ac:dyDescent="0.2">
      <c r="A444" s="65" t="s">
        <v>90</v>
      </c>
      <c r="B444" s="62">
        <v>8</v>
      </c>
      <c r="C444" s="62">
        <v>1</v>
      </c>
      <c r="D444" s="36" t="s">
        <v>283</v>
      </c>
      <c r="E444" s="63">
        <v>200</v>
      </c>
      <c r="F444" s="64">
        <f>F445</f>
        <v>0</v>
      </c>
      <c r="G444" s="11"/>
    </row>
    <row r="445" spans="1:7" ht="31.5" hidden="1" x14ac:dyDescent="0.2">
      <c r="A445" s="65" t="s">
        <v>20</v>
      </c>
      <c r="B445" s="62">
        <v>8</v>
      </c>
      <c r="C445" s="62">
        <v>1</v>
      </c>
      <c r="D445" s="36" t="s">
        <v>283</v>
      </c>
      <c r="E445" s="63">
        <v>240</v>
      </c>
      <c r="F445" s="142"/>
      <c r="G445" s="11"/>
    </row>
    <row r="446" spans="1:7" ht="18.75" hidden="1" x14ac:dyDescent="0.2">
      <c r="A446" s="52" t="s">
        <v>156</v>
      </c>
      <c r="B446" s="54">
        <v>10</v>
      </c>
      <c r="C446" s="62"/>
      <c r="D446" s="36"/>
      <c r="E446" s="63"/>
      <c r="F446" s="22">
        <f>F447</f>
        <v>0</v>
      </c>
      <c r="G446" s="11"/>
    </row>
    <row r="447" spans="1:7" ht="18.75" hidden="1" x14ac:dyDescent="0.2">
      <c r="A447" s="69" t="s">
        <v>157</v>
      </c>
      <c r="B447" s="54">
        <v>10</v>
      </c>
      <c r="C447" s="54">
        <v>1</v>
      </c>
      <c r="D447" s="70" t="s">
        <v>6</v>
      </c>
      <c r="E447" s="57" t="s">
        <v>6</v>
      </c>
      <c r="F447" s="58">
        <f>F448</f>
        <v>0</v>
      </c>
      <c r="G447" s="11"/>
    </row>
    <row r="448" spans="1:7" ht="31.5" hidden="1" x14ac:dyDescent="0.2">
      <c r="A448" s="65" t="s">
        <v>158</v>
      </c>
      <c r="B448" s="62">
        <v>10</v>
      </c>
      <c r="C448" s="62">
        <v>1</v>
      </c>
      <c r="D448" s="36" t="s">
        <v>9</v>
      </c>
      <c r="E448" s="63" t="s">
        <v>6</v>
      </c>
      <c r="F448" s="64">
        <f>F449</f>
        <v>0</v>
      </c>
      <c r="G448" s="11"/>
    </row>
    <row r="449" spans="1:7" ht="31.5" hidden="1" x14ac:dyDescent="0.2">
      <c r="A449" s="65" t="s">
        <v>159</v>
      </c>
      <c r="B449" s="62">
        <v>10</v>
      </c>
      <c r="C449" s="62">
        <v>1</v>
      </c>
      <c r="D449" s="36" t="s">
        <v>278</v>
      </c>
      <c r="E449" s="63" t="s">
        <v>6</v>
      </c>
      <c r="F449" s="64">
        <f>F450</f>
        <v>0</v>
      </c>
      <c r="G449" s="11"/>
    </row>
    <row r="450" spans="1:7" ht="18.75" hidden="1" x14ac:dyDescent="0.2">
      <c r="A450" s="65" t="s">
        <v>160</v>
      </c>
      <c r="B450" s="62">
        <v>10</v>
      </c>
      <c r="C450" s="62">
        <v>1</v>
      </c>
      <c r="D450" s="36" t="s">
        <v>278</v>
      </c>
      <c r="E450" s="63">
        <v>300</v>
      </c>
      <c r="F450" s="64">
        <f>F451</f>
        <v>0</v>
      </c>
      <c r="G450" s="11"/>
    </row>
    <row r="451" spans="1:7" ht="18.75" hidden="1" x14ac:dyDescent="0.2">
      <c r="A451" s="133" t="s">
        <v>308</v>
      </c>
      <c r="B451" s="62">
        <v>10</v>
      </c>
      <c r="C451" s="62">
        <v>1</v>
      </c>
      <c r="D451" s="36" t="s">
        <v>278</v>
      </c>
      <c r="E451" s="63">
        <v>320</v>
      </c>
      <c r="F451" s="142"/>
      <c r="G451" s="11"/>
    </row>
    <row r="452" spans="1:7" ht="18.75" hidden="1" x14ac:dyDescent="0.2">
      <c r="A452" s="69" t="s">
        <v>161</v>
      </c>
      <c r="B452" s="54">
        <v>11</v>
      </c>
      <c r="C452" s="54" t="s">
        <v>6</v>
      </c>
      <c r="D452" s="70" t="s">
        <v>6</v>
      </c>
      <c r="E452" s="57" t="s">
        <v>6</v>
      </c>
      <c r="F452" s="58">
        <f>F453+F476</f>
        <v>0</v>
      </c>
      <c r="G452" s="11"/>
    </row>
    <row r="453" spans="1:7" ht="18.75" hidden="1" x14ac:dyDescent="0.2">
      <c r="A453" s="69" t="s">
        <v>162</v>
      </c>
      <c r="B453" s="54">
        <v>11</v>
      </c>
      <c r="C453" s="54">
        <v>2</v>
      </c>
      <c r="D453" s="70" t="s">
        <v>6</v>
      </c>
      <c r="E453" s="57" t="s">
        <v>6</v>
      </c>
      <c r="F453" s="58">
        <f>F454+F468</f>
        <v>0</v>
      </c>
      <c r="G453" s="11"/>
    </row>
    <row r="454" spans="1:7" ht="18.75" hidden="1" x14ac:dyDescent="0.2">
      <c r="A454" s="139" t="s">
        <v>288</v>
      </c>
      <c r="B454" s="62">
        <v>11</v>
      </c>
      <c r="C454" s="62">
        <v>2</v>
      </c>
      <c r="D454" s="36" t="s">
        <v>163</v>
      </c>
      <c r="E454" s="63" t="s">
        <v>6</v>
      </c>
      <c r="F454" s="64">
        <f>F455+F462+F465</f>
        <v>0</v>
      </c>
      <c r="G454" s="11"/>
    </row>
    <row r="455" spans="1:7" ht="31.5" hidden="1" x14ac:dyDescent="0.2">
      <c r="A455" s="139" t="s">
        <v>306</v>
      </c>
      <c r="B455" s="62">
        <v>11</v>
      </c>
      <c r="C455" s="62">
        <v>2</v>
      </c>
      <c r="D455" s="36" t="s">
        <v>164</v>
      </c>
      <c r="E455" s="63"/>
      <c r="F455" s="64">
        <f>F456+F458+F460</f>
        <v>0</v>
      </c>
      <c r="G455" s="11"/>
    </row>
    <row r="456" spans="1:7" ht="47.25" hidden="1" x14ac:dyDescent="0.2">
      <c r="A456" s="35" t="s">
        <v>12</v>
      </c>
      <c r="B456" s="62">
        <v>11</v>
      </c>
      <c r="C456" s="62">
        <v>2</v>
      </c>
      <c r="D456" s="36" t="s">
        <v>164</v>
      </c>
      <c r="E456" s="63">
        <v>100</v>
      </c>
      <c r="F456" s="64">
        <f>F457</f>
        <v>0</v>
      </c>
      <c r="G456" s="11"/>
    </row>
    <row r="457" spans="1:7" ht="18.75" hidden="1" x14ac:dyDescent="0.25">
      <c r="A457" s="223" t="s">
        <v>144</v>
      </c>
      <c r="B457" s="62">
        <v>11</v>
      </c>
      <c r="C457" s="62">
        <v>2</v>
      </c>
      <c r="D457" s="36" t="s">
        <v>164</v>
      </c>
      <c r="E457" s="63">
        <v>110</v>
      </c>
      <c r="F457" s="142"/>
      <c r="G457" s="11"/>
    </row>
    <row r="458" spans="1:7" ht="18.75" hidden="1" x14ac:dyDescent="0.2">
      <c r="A458" s="35" t="s">
        <v>281</v>
      </c>
      <c r="B458" s="62">
        <v>11</v>
      </c>
      <c r="C458" s="62">
        <v>2</v>
      </c>
      <c r="D458" s="36" t="s">
        <v>164</v>
      </c>
      <c r="E458" s="63">
        <v>200</v>
      </c>
      <c r="F458" s="64">
        <f>F459</f>
        <v>0</v>
      </c>
      <c r="G458" s="11"/>
    </row>
    <row r="459" spans="1:7" ht="31.5" hidden="1" x14ac:dyDescent="0.2">
      <c r="A459" s="35" t="s">
        <v>20</v>
      </c>
      <c r="B459" s="62">
        <v>11</v>
      </c>
      <c r="C459" s="62">
        <v>2</v>
      </c>
      <c r="D459" s="36" t="s">
        <v>164</v>
      </c>
      <c r="E459" s="63">
        <v>240</v>
      </c>
      <c r="F459" s="142"/>
      <c r="G459" s="11"/>
    </row>
    <row r="460" spans="1:7" ht="18.75" hidden="1" x14ac:dyDescent="0.2">
      <c r="A460" s="35" t="s">
        <v>21</v>
      </c>
      <c r="B460" s="62">
        <v>11</v>
      </c>
      <c r="C460" s="62">
        <v>2</v>
      </c>
      <c r="D460" s="36" t="s">
        <v>164</v>
      </c>
      <c r="E460" s="63">
        <v>800</v>
      </c>
      <c r="F460" s="64">
        <f>F461</f>
        <v>0</v>
      </c>
      <c r="G460" s="68"/>
    </row>
    <row r="461" spans="1:7" ht="18.75" hidden="1" x14ac:dyDescent="0.2">
      <c r="A461" s="35" t="s">
        <v>22</v>
      </c>
      <c r="B461" s="62">
        <v>11</v>
      </c>
      <c r="C461" s="62">
        <v>2</v>
      </c>
      <c r="D461" s="36" t="s">
        <v>164</v>
      </c>
      <c r="E461" s="63">
        <v>850</v>
      </c>
      <c r="F461" s="142"/>
      <c r="G461" s="11"/>
    </row>
    <row r="462" spans="1:7" ht="31.5" hidden="1" x14ac:dyDescent="0.2">
      <c r="A462" s="139" t="s">
        <v>321</v>
      </c>
      <c r="B462" s="62">
        <v>11</v>
      </c>
      <c r="C462" s="62">
        <v>2</v>
      </c>
      <c r="D462" s="36" t="s">
        <v>165</v>
      </c>
      <c r="E462" s="63"/>
      <c r="F462" s="64">
        <f>F463</f>
        <v>0</v>
      </c>
      <c r="G462" s="11"/>
    </row>
    <row r="463" spans="1:7" ht="31.5" hidden="1" x14ac:dyDescent="0.2">
      <c r="A463" s="65" t="s">
        <v>166</v>
      </c>
      <c r="B463" s="62">
        <v>11</v>
      </c>
      <c r="C463" s="62">
        <v>2</v>
      </c>
      <c r="D463" s="36" t="s">
        <v>165</v>
      </c>
      <c r="E463" s="63">
        <v>600</v>
      </c>
      <c r="F463" s="64">
        <f>F464</f>
        <v>0</v>
      </c>
      <c r="G463" s="11"/>
    </row>
    <row r="464" spans="1:7" ht="18.75" hidden="1" x14ac:dyDescent="0.2">
      <c r="A464" s="65" t="s">
        <v>147</v>
      </c>
      <c r="B464" s="62">
        <v>11</v>
      </c>
      <c r="C464" s="62">
        <v>2</v>
      </c>
      <c r="D464" s="36" t="s">
        <v>165</v>
      </c>
      <c r="E464" s="63">
        <v>620</v>
      </c>
      <c r="F464" s="142"/>
      <c r="G464" s="11"/>
    </row>
    <row r="465" spans="1:7" ht="47.25" hidden="1" x14ac:dyDescent="0.2">
      <c r="A465" s="35" t="s">
        <v>326</v>
      </c>
      <c r="B465" s="62">
        <v>11</v>
      </c>
      <c r="C465" s="62">
        <v>2</v>
      </c>
      <c r="D465" s="36" t="s">
        <v>365</v>
      </c>
      <c r="E465" s="63"/>
      <c r="F465" s="64">
        <f>F466+F468+F470</f>
        <v>0</v>
      </c>
      <c r="G465" s="11"/>
    </row>
    <row r="466" spans="1:7" ht="47.25" hidden="1" x14ac:dyDescent="0.2">
      <c r="A466" s="35" t="s">
        <v>12</v>
      </c>
      <c r="B466" s="62">
        <v>11</v>
      </c>
      <c r="C466" s="62">
        <v>2</v>
      </c>
      <c r="D466" s="36" t="s">
        <v>365</v>
      </c>
      <c r="E466" s="63">
        <v>100</v>
      </c>
      <c r="F466" s="64">
        <f>F467</f>
        <v>0</v>
      </c>
      <c r="G466" s="11"/>
    </row>
    <row r="467" spans="1:7" ht="18.75" hidden="1" x14ac:dyDescent="0.2">
      <c r="A467" s="177" t="s">
        <v>144</v>
      </c>
      <c r="B467" s="62">
        <v>11</v>
      </c>
      <c r="C467" s="62">
        <v>2</v>
      </c>
      <c r="D467" s="36" t="s">
        <v>365</v>
      </c>
      <c r="E467" s="63">
        <v>110</v>
      </c>
      <c r="F467" s="142"/>
      <c r="G467" s="11"/>
    </row>
    <row r="468" spans="1:7" ht="18.75" hidden="1" x14ac:dyDescent="0.2">
      <c r="A468" s="35" t="s">
        <v>8</v>
      </c>
      <c r="B468" s="62">
        <v>11</v>
      </c>
      <c r="C468" s="62">
        <v>2</v>
      </c>
      <c r="D468" s="36" t="s">
        <v>9</v>
      </c>
      <c r="E468" s="63" t="s">
        <v>6</v>
      </c>
      <c r="F468" s="64">
        <f>F469</f>
        <v>0</v>
      </c>
      <c r="G468" s="11"/>
    </row>
    <row r="469" spans="1:7" ht="18.75" hidden="1" x14ac:dyDescent="0.2">
      <c r="A469" s="35" t="s">
        <v>167</v>
      </c>
      <c r="B469" s="62">
        <v>11</v>
      </c>
      <c r="C469" s="62">
        <v>2</v>
      </c>
      <c r="D469" s="36" t="s">
        <v>168</v>
      </c>
      <c r="E469" s="63"/>
      <c r="F469" s="64">
        <f>F470+F472+F474</f>
        <v>0</v>
      </c>
      <c r="G469" s="11"/>
    </row>
    <row r="470" spans="1:7" ht="47.25" hidden="1" x14ac:dyDescent="0.2">
      <c r="A470" s="35" t="s">
        <v>12</v>
      </c>
      <c r="B470" s="62">
        <v>11</v>
      </c>
      <c r="C470" s="62">
        <v>2</v>
      </c>
      <c r="D470" s="36" t="s">
        <v>168</v>
      </c>
      <c r="E470" s="63">
        <v>100</v>
      </c>
      <c r="F470" s="64">
        <f>F471</f>
        <v>0</v>
      </c>
      <c r="G470" s="11"/>
    </row>
    <row r="471" spans="1:7" ht="18.75" hidden="1" x14ac:dyDescent="0.25">
      <c r="A471" s="223" t="s">
        <v>144</v>
      </c>
      <c r="B471" s="62">
        <v>11</v>
      </c>
      <c r="C471" s="62">
        <v>2</v>
      </c>
      <c r="D471" s="36" t="s">
        <v>168</v>
      </c>
      <c r="E471" s="63">
        <v>110</v>
      </c>
      <c r="F471" s="142"/>
      <c r="G471" s="11"/>
    </row>
    <row r="472" spans="1:7" ht="18.75" hidden="1" x14ac:dyDescent="0.2">
      <c r="A472" s="35" t="s">
        <v>281</v>
      </c>
      <c r="B472" s="62">
        <v>11</v>
      </c>
      <c r="C472" s="62">
        <v>2</v>
      </c>
      <c r="D472" s="36" t="s">
        <v>168</v>
      </c>
      <c r="E472" s="63">
        <v>200</v>
      </c>
      <c r="F472" s="64">
        <f>F473</f>
        <v>0</v>
      </c>
      <c r="G472" s="11"/>
    </row>
    <row r="473" spans="1:7" ht="31.5" hidden="1" x14ac:dyDescent="0.2">
      <c r="A473" s="35" t="s">
        <v>20</v>
      </c>
      <c r="B473" s="62">
        <v>11</v>
      </c>
      <c r="C473" s="62">
        <v>2</v>
      </c>
      <c r="D473" s="36" t="s">
        <v>168</v>
      </c>
      <c r="E473" s="63">
        <v>240</v>
      </c>
      <c r="F473" s="142"/>
      <c r="G473" s="11"/>
    </row>
    <row r="474" spans="1:7" ht="18.75" hidden="1" x14ac:dyDescent="0.2">
      <c r="A474" s="35" t="s">
        <v>21</v>
      </c>
      <c r="B474" s="62">
        <v>11</v>
      </c>
      <c r="C474" s="62">
        <v>2</v>
      </c>
      <c r="D474" s="36" t="s">
        <v>168</v>
      </c>
      <c r="E474" s="63">
        <v>800</v>
      </c>
      <c r="F474" s="64">
        <f>F475</f>
        <v>0</v>
      </c>
      <c r="G474" s="11"/>
    </row>
    <row r="475" spans="1:7" ht="18.75" hidden="1" x14ac:dyDescent="0.2">
      <c r="A475" s="35" t="s">
        <v>22</v>
      </c>
      <c r="B475" s="62">
        <v>11</v>
      </c>
      <c r="C475" s="62">
        <v>2</v>
      </c>
      <c r="D475" s="36" t="s">
        <v>168</v>
      </c>
      <c r="E475" s="63">
        <v>850</v>
      </c>
      <c r="F475" s="142"/>
      <c r="G475" s="11"/>
    </row>
    <row r="476" spans="1:7" ht="18.75" hidden="1" x14ac:dyDescent="0.2">
      <c r="A476" s="69" t="s">
        <v>169</v>
      </c>
      <c r="B476" s="54">
        <v>11</v>
      </c>
      <c r="C476" s="54">
        <v>5</v>
      </c>
      <c r="D476" s="70" t="s">
        <v>6</v>
      </c>
      <c r="E476" s="57" t="s">
        <v>6</v>
      </c>
      <c r="F476" s="58">
        <f>F477+F485</f>
        <v>0</v>
      </c>
      <c r="G476" s="11"/>
    </row>
    <row r="477" spans="1:7" ht="18.75" hidden="1" x14ac:dyDescent="0.2">
      <c r="A477" s="139" t="s">
        <v>307</v>
      </c>
      <c r="B477" s="25">
        <v>11</v>
      </c>
      <c r="C477" s="25">
        <v>5</v>
      </c>
      <c r="D477" s="36" t="s">
        <v>163</v>
      </c>
      <c r="E477" s="57"/>
      <c r="F477" s="28">
        <f>F478</f>
        <v>0</v>
      </c>
      <c r="G477" s="11"/>
    </row>
    <row r="478" spans="1:7" ht="31.5" hidden="1" x14ac:dyDescent="0.2">
      <c r="A478" s="139" t="s">
        <v>306</v>
      </c>
      <c r="B478" s="62">
        <v>11</v>
      </c>
      <c r="C478" s="62">
        <v>5</v>
      </c>
      <c r="D478" s="36" t="s">
        <v>164</v>
      </c>
      <c r="E478" s="63" t="s">
        <v>6</v>
      </c>
      <c r="F478" s="64">
        <f>F479+F481+F483</f>
        <v>0</v>
      </c>
      <c r="G478" s="11"/>
    </row>
    <row r="479" spans="1:7" ht="47.25" hidden="1" x14ac:dyDescent="0.2">
      <c r="A479" s="35" t="s">
        <v>12</v>
      </c>
      <c r="B479" s="62">
        <v>11</v>
      </c>
      <c r="C479" s="62">
        <v>5</v>
      </c>
      <c r="D479" s="36" t="s">
        <v>164</v>
      </c>
      <c r="E479" s="27">
        <v>100</v>
      </c>
      <c r="F479" s="28">
        <f>F480</f>
        <v>0</v>
      </c>
      <c r="G479" s="11"/>
    </row>
    <row r="480" spans="1:7" ht="18.75" hidden="1" x14ac:dyDescent="0.25">
      <c r="A480" s="223" t="s">
        <v>144</v>
      </c>
      <c r="B480" s="62">
        <v>11</v>
      </c>
      <c r="C480" s="62">
        <v>5</v>
      </c>
      <c r="D480" s="36" t="s">
        <v>164</v>
      </c>
      <c r="E480" s="27">
        <v>110</v>
      </c>
      <c r="F480" s="140"/>
      <c r="G480" s="11"/>
    </row>
    <row r="481" spans="1:7" ht="18.75" hidden="1" x14ac:dyDescent="0.2">
      <c r="A481" s="35" t="s">
        <v>281</v>
      </c>
      <c r="B481" s="62">
        <v>11</v>
      </c>
      <c r="C481" s="62">
        <v>5</v>
      </c>
      <c r="D481" s="36" t="s">
        <v>164</v>
      </c>
      <c r="E481" s="27">
        <v>200</v>
      </c>
      <c r="F481" s="28">
        <f>F482</f>
        <v>0</v>
      </c>
      <c r="G481" s="11"/>
    </row>
    <row r="482" spans="1:7" ht="31.5" hidden="1" x14ac:dyDescent="0.2">
      <c r="A482" s="35" t="s">
        <v>20</v>
      </c>
      <c r="B482" s="62">
        <v>11</v>
      </c>
      <c r="C482" s="62">
        <v>5</v>
      </c>
      <c r="D482" s="36" t="s">
        <v>164</v>
      </c>
      <c r="E482" s="27">
        <v>240</v>
      </c>
      <c r="F482" s="140"/>
      <c r="G482" s="11"/>
    </row>
    <row r="483" spans="1:7" ht="18.75" hidden="1" x14ac:dyDescent="0.2">
      <c r="A483" s="35" t="s">
        <v>21</v>
      </c>
      <c r="B483" s="62">
        <v>11</v>
      </c>
      <c r="C483" s="62">
        <v>5</v>
      </c>
      <c r="D483" s="36" t="s">
        <v>164</v>
      </c>
      <c r="E483" s="27">
        <v>800</v>
      </c>
      <c r="F483" s="28">
        <f>F484</f>
        <v>0</v>
      </c>
      <c r="G483" s="11"/>
    </row>
    <row r="484" spans="1:7" ht="18.75" hidden="1" x14ac:dyDescent="0.2">
      <c r="A484" s="35" t="s">
        <v>22</v>
      </c>
      <c r="B484" s="62">
        <v>11</v>
      </c>
      <c r="C484" s="62">
        <v>5</v>
      </c>
      <c r="D484" s="36" t="s">
        <v>164</v>
      </c>
      <c r="E484" s="27">
        <v>850</v>
      </c>
      <c r="F484" s="140"/>
      <c r="G484" s="11"/>
    </row>
    <row r="485" spans="1:7" ht="18.75" hidden="1" x14ac:dyDescent="0.2">
      <c r="A485" s="35" t="s">
        <v>8</v>
      </c>
      <c r="B485" s="25">
        <v>11</v>
      </c>
      <c r="C485" s="25">
        <v>5</v>
      </c>
      <c r="D485" s="36" t="s">
        <v>9</v>
      </c>
      <c r="E485" s="57"/>
      <c r="F485" s="58">
        <f>F486</f>
        <v>0</v>
      </c>
      <c r="G485" s="11"/>
    </row>
    <row r="486" spans="1:7" ht="18.75" hidden="1" x14ac:dyDescent="0.2">
      <c r="A486" s="35" t="s">
        <v>167</v>
      </c>
      <c r="B486" s="62">
        <v>11</v>
      </c>
      <c r="C486" s="62">
        <v>5</v>
      </c>
      <c r="D486" s="36" t="s">
        <v>168</v>
      </c>
      <c r="E486" s="63" t="s">
        <v>6</v>
      </c>
      <c r="F486" s="64">
        <f>F487+F489+F491</f>
        <v>0</v>
      </c>
      <c r="G486" s="11"/>
    </row>
    <row r="487" spans="1:7" ht="47.25" hidden="1" x14ac:dyDescent="0.2">
      <c r="A487" s="35" t="s">
        <v>12</v>
      </c>
      <c r="B487" s="62">
        <v>11</v>
      </c>
      <c r="C487" s="62">
        <v>5</v>
      </c>
      <c r="D487" s="36" t="s">
        <v>168</v>
      </c>
      <c r="E487" s="27">
        <v>100</v>
      </c>
      <c r="F487" s="28">
        <f>F488</f>
        <v>0</v>
      </c>
      <c r="G487" s="11"/>
    </row>
    <row r="488" spans="1:7" ht="18.75" hidden="1" x14ac:dyDescent="0.25">
      <c r="A488" s="223" t="s">
        <v>144</v>
      </c>
      <c r="B488" s="62">
        <v>11</v>
      </c>
      <c r="C488" s="62">
        <v>5</v>
      </c>
      <c r="D488" s="36" t="s">
        <v>168</v>
      </c>
      <c r="E488" s="27">
        <v>110</v>
      </c>
      <c r="F488" s="140"/>
      <c r="G488" s="11"/>
    </row>
    <row r="489" spans="1:7" ht="18.75" hidden="1" x14ac:dyDescent="0.2">
      <c r="A489" s="35" t="s">
        <v>281</v>
      </c>
      <c r="B489" s="62">
        <v>11</v>
      </c>
      <c r="C489" s="62">
        <v>5</v>
      </c>
      <c r="D489" s="36" t="s">
        <v>168</v>
      </c>
      <c r="E489" s="27">
        <v>200</v>
      </c>
      <c r="F489" s="28">
        <f>F490</f>
        <v>0</v>
      </c>
      <c r="G489" s="11"/>
    </row>
    <row r="490" spans="1:7" ht="31.5" hidden="1" x14ac:dyDescent="0.2">
      <c r="A490" s="35" t="s">
        <v>20</v>
      </c>
      <c r="B490" s="62">
        <v>11</v>
      </c>
      <c r="C490" s="62">
        <v>5</v>
      </c>
      <c r="D490" s="36" t="s">
        <v>168</v>
      </c>
      <c r="E490" s="27">
        <v>240</v>
      </c>
      <c r="F490" s="140"/>
      <c r="G490" s="11"/>
    </row>
    <row r="491" spans="1:7" ht="18.75" hidden="1" x14ac:dyDescent="0.2">
      <c r="A491" s="35" t="s">
        <v>21</v>
      </c>
      <c r="B491" s="62">
        <v>11</v>
      </c>
      <c r="C491" s="62">
        <v>5</v>
      </c>
      <c r="D491" s="36" t="s">
        <v>168</v>
      </c>
      <c r="E491" s="27">
        <v>800</v>
      </c>
      <c r="F491" s="28">
        <f>F492</f>
        <v>0</v>
      </c>
      <c r="G491" s="11"/>
    </row>
    <row r="492" spans="1:7" ht="18.75" hidden="1" x14ac:dyDescent="0.2">
      <c r="A492" s="35" t="s">
        <v>22</v>
      </c>
      <c r="B492" s="62">
        <v>11</v>
      </c>
      <c r="C492" s="62">
        <v>5</v>
      </c>
      <c r="D492" s="36" t="s">
        <v>168</v>
      </c>
      <c r="E492" s="27">
        <v>850</v>
      </c>
      <c r="F492" s="140"/>
      <c r="G492" s="11"/>
    </row>
    <row r="493" spans="1:7" ht="18.75" hidden="1" x14ac:dyDescent="0.2">
      <c r="A493" s="52" t="s">
        <v>170</v>
      </c>
      <c r="B493" s="54">
        <v>12</v>
      </c>
      <c r="C493" s="54"/>
      <c r="D493" s="70" t="s">
        <v>6</v>
      </c>
      <c r="E493" s="57" t="s">
        <v>6</v>
      </c>
      <c r="F493" s="58">
        <f>F494</f>
        <v>0</v>
      </c>
      <c r="G493" s="11"/>
    </row>
    <row r="494" spans="1:7" ht="18.75" hidden="1" x14ac:dyDescent="0.2">
      <c r="A494" s="35" t="s">
        <v>171</v>
      </c>
      <c r="B494" s="62">
        <v>12</v>
      </c>
      <c r="C494" s="62">
        <v>2</v>
      </c>
      <c r="D494" s="36"/>
      <c r="E494" s="27"/>
      <c r="F494" s="28">
        <f>F495</f>
        <v>0</v>
      </c>
      <c r="G494" s="11"/>
    </row>
    <row r="495" spans="1:7" ht="18.75" hidden="1" x14ac:dyDescent="0.2">
      <c r="A495" s="35" t="s">
        <v>8</v>
      </c>
      <c r="B495" s="62">
        <v>12</v>
      </c>
      <c r="C495" s="62">
        <v>2</v>
      </c>
      <c r="D495" s="36" t="s">
        <v>9</v>
      </c>
      <c r="E495" s="27"/>
      <c r="F495" s="28">
        <f>F496</f>
        <v>0</v>
      </c>
      <c r="G495" s="11"/>
    </row>
    <row r="496" spans="1:7" ht="31.5" hidden="1" x14ac:dyDescent="0.2">
      <c r="A496" s="35" t="s">
        <v>172</v>
      </c>
      <c r="B496" s="62">
        <v>12</v>
      </c>
      <c r="C496" s="62">
        <v>2</v>
      </c>
      <c r="D496" s="36" t="s">
        <v>173</v>
      </c>
      <c r="E496" s="27"/>
      <c r="F496" s="28">
        <f>F497+F499</f>
        <v>0</v>
      </c>
      <c r="G496" s="11"/>
    </row>
    <row r="497" spans="1:7" ht="47.25" hidden="1" x14ac:dyDescent="0.2">
      <c r="A497" s="35" t="s">
        <v>12</v>
      </c>
      <c r="B497" s="62">
        <v>12</v>
      </c>
      <c r="C497" s="62">
        <v>2</v>
      </c>
      <c r="D497" s="36" t="s">
        <v>173</v>
      </c>
      <c r="E497" s="27">
        <v>100</v>
      </c>
      <c r="F497" s="28">
        <f>F498</f>
        <v>0</v>
      </c>
      <c r="G497" s="11"/>
    </row>
    <row r="498" spans="1:7" ht="18.75" hidden="1" x14ac:dyDescent="0.25">
      <c r="A498" s="223" t="s">
        <v>144</v>
      </c>
      <c r="B498" s="62">
        <v>12</v>
      </c>
      <c r="C498" s="62">
        <v>2</v>
      </c>
      <c r="D498" s="36" t="s">
        <v>173</v>
      </c>
      <c r="E498" s="27">
        <v>110</v>
      </c>
      <c r="F498" s="140"/>
      <c r="G498" s="11"/>
    </row>
    <row r="499" spans="1:7" ht="18.75" hidden="1" x14ac:dyDescent="0.2">
      <c r="A499" s="35" t="s">
        <v>281</v>
      </c>
      <c r="B499" s="62">
        <v>12</v>
      </c>
      <c r="C499" s="62">
        <v>2</v>
      </c>
      <c r="D499" s="36" t="s">
        <v>173</v>
      </c>
      <c r="E499" s="27">
        <v>200</v>
      </c>
      <c r="F499" s="28">
        <f>F500</f>
        <v>0</v>
      </c>
      <c r="G499" s="11"/>
    </row>
    <row r="500" spans="1:7" ht="31.5" hidden="1" x14ac:dyDescent="0.2">
      <c r="A500" s="35" t="s">
        <v>20</v>
      </c>
      <c r="B500" s="62">
        <v>12</v>
      </c>
      <c r="C500" s="62">
        <v>2</v>
      </c>
      <c r="D500" s="36" t="s">
        <v>173</v>
      </c>
      <c r="E500" s="27">
        <v>240</v>
      </c>
      <c r="F500" s="140"/>
      <c r="G500" s="11"/>
    </row>
    <row r="501" spans="1:7" ht="18.75" hidden="1" x14ac:dyDescent="0.2">
      <c r="A501" s="52" t="s">
        <v>174</v>
      </c>
      <c r="B501" s="54">
        <v>99</v>
      </c>
      <c r="C501" s="54"/>
      <c r="D501" s="70" t="s">
        <v>6</v>
      </c>
      <c r="E501" s="57" t="s">
        <v>6</v>
      </c>
      <c r="F501" s="58">
        <f>F502</f>
        <v>0</v>
      </c>
      <c r="G501" s="11"/>
    </row>
    <row r="502" spans="1:7" ht="18.75" hidden="1" x14ac:dyDescent="0.2">
      <c r="A502" s="35" t="s">
        <v>174</v>
      </c>
      <c r="B502" s="62">
        <v>99</v>
      </c>
      <c r="C502" s="62">
        <v>99</v>
      </c>
      <c r="D502" s="36"/>
      <c r="E502" s="27"/>
      <c r="F502" s="28">
        <f>F503</f>
        <v>0</v>
      </c>
      <c r="G502" s="11"/>
    </row>
    <row r="503" spans="1:7" ht="18.75" hidden="1" x14ac:dyDescent="0.2">
      <c r="A503" s="35" t="s">
        <v>8</v>
      </c>
      <c r="B503" s="62">
        <v>99</v>
      </c>
      <c r="C503" s="62">
        <v>99</v>
      </c>
      <c r="D503" s="36" t="s">
        <v>9</v>
      </c>
      <c r="E503" s="27"/>
      <c r="F503" s="28">
        <f>F504</f>
        <v>0</v>
      </c>
      <c r="G503" s="11"/>
    </row>
    <row r="504" spans="1:7" ht="18.75" hidden="1" x14ac:dyDescent="0.2">
      <c r="A504" s="35" t="s">
        <v>174</v>
      </c>
      <c r="B504" s="62">
        <v>99</v>
      </c>
      <c r="C504" s="62">
        <v>99</v>
      </c>
      <c r="D504" s="36" t="s">
        <v>175</v>
      </c>
      <c r="E504" s="27"/>
      <c r="F504" s="28">
        <f>F505</f>
        <v>0</v>
      </c>
      <c r="G504" s="11"/>
    </row>
    <row r="505" spans="1:7" ht="15.75" hidden="1" x14ac:dyDescent="0.2">
      <c r="A505" s="35" t="s">
        <v>174</v>
      </c>
      <c r="B505" s="62">
        <v>99</v>
      </c>
      <c r="C505" s="62">
        <v>99</v>
      </c>
      <c r="D505" s="36" t="s">
        <v>175</v>
      </c>
      <c r="E505" s="27">
        <v>900</v>
      </c>
      <c r="F505" s="28">
        <f>F506</f>
        <v>0</v>
      </c>
      <c r="G505" s="79"/>
    </row>
    <row r="506" spans="1:7" ht="15.75" hidden="1" x14ac:dyDescent="0.2">
      <c r="A506" s="35" t="s">
        <v>174</v>
      </c>
      <c r="B506" s="62">
        <v>99</v>
      </c>
      <c r="C506" s="62">
        <v>99</v>
      </c>
      <c r="D506" s="36" t="s">
        <v>175</v>
      </c>
      <c r="E506" s="27">
        <v>990</v>
      </c>
      <c r="F506" s="140"/>
      <c r="G506" s="79"/>
    </row>
    <row r="507" spans="1:7" ht="15.75" x14ac:dyDescent="0.25">
      <c r="A507" s="71" t="s">
        <v>176</v>
      </c>
      <c r="B507" s="72"/>
      <c r="C507" s="72"/>
      <c r="D507" s="73"/>
      <c r="E507" s="74"/>
      <c r="F507" s="58">
        <f>F11+F92+F99+F129+F263+F371+F380+F446+F452+F493+F501+F362</f>
        <v>26102.899999999998</v>
      </c>
      <c r="G507" s="79"/>
    </row>
    <row r="508" spans="1:7" ht="15.75" x14ac:dyDescent="0.25">
      <c r="A508" s="75"/>
      <c r="B508" s="76"/>
      <c r="C508" s="76"/>
      <c r="D508" s="31"/>
      <c r="E508" s="77"/>
      <c r="F508" s="78"/>
      <c r="G508" s="79"/>
    </row>
    <row r="509" spans="1:7" ht="15.75" x14ac:dyDescent="0.25">
      <c r="A509" s="80"/>
      <c r="B509" s="81"/>
      <c r="C509" s="81"/>
      <c r="D509" s="82"/>
      <c r="E509" s="83"/>
      <c r="F509" s="84"/>
      <c r="G509" s="79"/>
    </row>
    <row r="510" spans="1:7" ht="15.75" x14ac:dyDescent="0.25">
      <c r="A510" s="75"/>
      <c r="B510" s="81"/>
      <c r="C510" s="81"/>
      <c r="D510" s="85"/>
      <c r="E510" s="83"/>
      <c r="F510" s="84"/>
      <c r="G510" s="79"/>
    </row>
    <row r="511" spans="1:7" ht="15.75" x14ac:dyDescent="0.25">
      <c r="A511" s="75"/>
      <c r="B511" s="86"/>
      <c r="C511" s="86"/>
      <c r="D511" s="85"/>
      <c r="E511" s="83"/>
      <c r="F511" s="84"/>
    </row>
    <row r="512" spans="1:7" ht="15.75" x14ac:dyDescent="0.2">
      <c r="A512" s="75"/>
      <c r="B512" s="87"/>
      <c r="C512" s="87"/>
      <c r="D512" s="84"/>
      <c r="E512" s="87"/>
      <c r="F512" s="87"/>
    </row>
    <row r="513" spans="1:6" ht="15.75" x14ac:dyDescent="0.2">
      <c r="A513" s="75"/>
      <c r="B513" s="86"/>
      <c r="C513" s="86"/>
      <c r="D513" s="87"/>
      <c r="E513" s="83"/>
      <c r="F513" s="84"/>
    </row>
    <row r="514" spans="1:6" ht="15.75" x14ac:dyDescent="0.25">
      <c r="A514" s="76"/>
      <c r="B514" s="162"/>
      <c r="C514" s="162"/>
      <c r="D514" s="84"/>
      <c r="E514" s="162"/>
      <c r="F514" s="162"/>
    </row>
    <row r="515" spans="1:6" ht="15.75" x14ac:dyDescent="0.25">
      <c r="A515" s="88"/>
    </row>
    <row r="516" spans="1:6" ht="15.75" x14ac:dyDescent="0.25">
      <c r="A516" s="88"/>
    </row>
    <row r="517" spans="1:6" ht="15" x14ac:dyDescent="0.2">
      <c r="A517" s="89"/>
    </row>
    <row r="518" spans="1:6" ht="15" x14ac:dyDescent="0.2">
      <c r="A518" s="90"/>
    </row>
    <row r="519" spans="1:6" ht="15" x14ac:dyDescent="0.2">
      <c r="A519" s="89"/>
    </row>
  </sheetData>
  <sheetProtection sheet="1" objects="1" scenarios="1" autoFilter="0"/>
  <autoFilter ref="A10:G507">
    <filterColumn colId="5">
      <filters>
        <filter val="0,1"/>
        <filter val="1 272,9"/>
        <filter val="1 491,7"/>
        <filter val="1 608,6"/>
        <filter val="108,0"/>
        <filter val="110,5"/>
        <filter val="113,7"/>
        <filter val="128,6"/>
        <filter val="16 000,0"/>
        <filter val="161,7"/>
        <filter val="167,0"/>
        <filter val="17 444,6"/>
        <filter val="171,7"/>
        <filter val="199,3"/>
        <filter val="2 267,1"/>
        <filter val="2 466,4"/>
        <filter val="2 933,9"/>
        <filter val="2,1"/>
        <filter val="20,3"/>
        <filter val="21,0"/>
        <filter val="217,6"/>
        <filter val="258,8"/>
        <filter val="26 102,9"/>
        <filter val="28,5"/>
        <filter val="288,8"/>
        <filter val="3 991,1"/>
        <filter val="30,0"/>
        <filter val="30,9"/>
        <filter val="33,0"/>
        <filter val="385,0"/>
        <filter val="4 124,0"/>
        <filter val="4,6"/>
        <filter val="40,5"/>
        <filter val="405,5"/>
        <filter val="435,5"/>
        <filter val="44,9"/>
        <filter val="476,4"/>
        <filter val="48,0"/>
        <filter val="5,7"/>
        <filter val="57,0"/>
        <filter val="59,3"/>
        <filter val="597,3"/>
        <filter val="63,3"/>
        <filter val="688,7"/>
        <filter val="752,4"/>
        <filter val="862,9"/>
        <filter val="88,1"/>
        <filter val="91,4"/>
        <filter val="92,7"/>
        <filter val="974,8"/>
      </filters>
    </filterColumn>
  </autoFilter>
  <mergeCells count="6">
    <mergeCell ref="A8:F8"/>
    <mergeCell ref="E1:F1"/>
    <mergeCell ref="D3:F3"/>
    <mergeCell ref="E7:F7"/>
    <mergeCell ref="D2:F2"/>
    <mergeCell ref="A5:F5"/>
  </mergeCells>
  <phoneticPr fontId="20" type="noConversion"/>
  <printOptions horizontalCentered="1"/>
  <pageMargins left="0.98425196850393704" right="0.39370078740157483" top="0.39370078740157483" bottom="0.39370078740157483" header="0.51181102362204722" footer="0.51181102362204722"/>
  <pageSetup paperSize="9" scale="64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461"/>
  <sheetViews>
    <sheetView showGridLines="0" view="pageBreakPreview" zoomScale="90" zoomScaleSheetLayoutView="90" workbookViewId="0">
      <selection activeCell="A18" sqref="A18"/>
    </sheetView>
  </sheetViews>
  <sheetFormatPr defaultColWidth="9.140625" defaultRowHeight="12.75" x14ac:dyDescent="0.2"/>
  <cols>
    <col min="1" max="1" width="81.42578125" style="157" customWidth="1"/>
    <col min="2" max="2" width="16" style="163" customWidth="1"/>
    <col min="3" max="3" width="6.42578125" style="157" customWidth="1"/>
    <col min="4" max="4" width="7.5703125" style="157" customWidth="1"/>
    <col min="5" max="5" width="6" style="157" customWidth="1"/>
    <col min="6" max="6" width="15.28515625" style="157" customWidth="1"/>
    <col min="7" max="243" width="9.140625" style="157" customWidth="1"/>
    <col min="244" max="16384" width="9.140625" style="157"/>
  </cols>
  <sheetData>
    <row r="1" spans="1:7" x14ac:dyDescent="0.2">
      <c r="A1" s="204"/>
      <c r="B1" s="217"/>
      <c r="C1" s="204"/>
      <c r="D1" s="204"/>
      <c r="E1" s="239" t="s">
        <v>189</v>
      </c>
      <c r="F1" s="239"/>
    </row>
    <row r="2" spans="1:7" ht="48" customHeight="1" x14ac:dyDescent="0.2">
      <c r="A2" s="204"/>
      <c r="B2" s="217"/>
      <c r="C2" s="237" t="str">
        <f>табл1прил5!D2</f>
        <v>к Решению "О бюджете Преображенского сельсовета на 2019 год и плановый период 2020 и 2021 годов"</v>
      </c>
      <c r="D2" s="238"/>
      <c r="E2" s="238"/>
      <c r="F2" s="238"/>
    </row>
    <row r="3" spans="1:7" ht="14.25" customHeight="1" x14ac:dyDescent="0.2">
      <c r="A3" s="204"/>
      <c r="B3" s="217"/>
      <c r="C3" s="204"/>
      <c r="D3" s="228" t="str">
        <f>табл1прил5!D3</f>
        <v>от 15.10.2019 года № 150</v>
      </c>
      <c r="E3" s="229"/>
      <c r="F3" s="229"/>
    </row>
    <row r="4" spans="1:7" x14ac:dyDescent="0.2">
      <c r="A4" s="204"/>
      <c r="B4" s="217"/>
      <c r="C4" s="204"/>
      <c r="D4" s="204"/>
      <c r="E4" s="204"/>
      <c r="F4" s="204"/>
    </row>
    <row r="5" spans="1:7" ht="15" x14ac:dyDescent="0.2">
      <c r="A5" s="235" t="s">
        <v>285</v>
      </c>
      <c r="B5" s="236"/>
      <c r="C5" s="236"/>
      <c r="D5" s="236"/>
      <c r="E5" s="236"/>
      <c r="F5" s="236"/>
    </row>
    <row r="6" spans="1:7" x14ac:dyDescent="0.2">
      <c r="A6" s="210"/>
      <c r="B6" s="210"/>
      <c r="C6" s="210"/>
      <c r="D6" s="210"/>
      <c r="E6" s="210"/>
      <c r="F6" s="210"/>
    </row>
    <row r="7" spans="1:7" x14ac:dyDescent="0.2">
      <c r="A7" s="210"/>
      <c r="B7" s="210"/>
      <c r="C7" s="210"/>
      <c r="D7" s="210"/>
      <c r="E7" s="232" t="s">
        <v>187</v>
      </c>
      <c r="F7" s="232"/>
    </row>
    <row r="8" spans="1:7" ht="15" x14ac:dyDescent="0.2">
      <c r="A8" s="235" t="s">
        <v>352</v>
      </c>
      <c r="B8" s="236"/>
      <c r="C8" s="236"/>
      <c r="D8" s="236"/>
      <c r="E8" s="236"/>
      <c r="F8" s="236"/>
    </row>
    <row r="9" spans="1:7" x14ac:dyDescent="0.2">
      <c r="A9" s="218"/>
      <c r="B9" s="210"/>
      <c r="C9" s="218"/>
      <c r="D9" s="218"/>
      <c r="E9" s="218"/>
      <c r="F9" s="219" t="s">
        <v>190</v>
      </c>
    </row>
    <row r="10" spans="1:7" x14ac:dyDescent="0.2">
      <c r="A10" s="156" t="s">
        <v>0</v>
      </c>
      <c r="B10" s="156" t="s">
        <v>3</v>
      </c>
      <c r="C10" s="156" t="s">
        <v>4</v>
      </c>
      <c r="D10" s="156" t="s">
        <v>1</v>
      </c>
      <c r="E10" s="156" t="s">
        <v>2</v>
      </c>
      <c r="F10" s="156" t="s">
        <v>5</v>
      </c>
    </row>
    <row r="11" spans="1:7" s="158" customFormat="1" ht="63" x14ac:dyDescent="0.2">
      <c r="A11" s="137" t="str">
        <f>табл1прил5!A101</f>
        <v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Преображенкского сельсовета</v>
      </c>
      <c r="B11" s="8" t="s">
        <v>51</v>
      </c>
      <c r="C11" s="108" t="s">
        <v>6</v>
      </c>
      <c r="D11" s="109"/>
      <c r="E11" s="110"/>
      <c r="F11" s="111">
        <f>F12+F15+F18</f>
        <v>48</v>
      </c>
      <c r="G11" s="100"/>
    </row>
    <row r="12" spans="1:7" s="158" customFormat="1" ht="47.25" x14ac:dyDescent="0.2">
      <c r="A12" s="52" t="str">
        <f>табл1прил5!A102</f>
        <v>Реализация мероприятий по предупреждению и ликвидации последствий чрезвычайных ситуаций и стихийных бедствий природного и техногенного характера</v>
      </c>
      <c r="B12" s="8" t="s">
        <v>53</v>
      </c>
      <c r="C12" s="108" t="s">
        <v>6</v>
      </c>
      <c r="D12" s="109"/>
      <c r="E12" s="110"/>
      <c r="F12" s="111">
        <f>F13</f>
        <v>48</v>
      </c>
      <c r="G12" s="100"/>
    </row>
    <row r="13" spans="1:7" s="158" customFormat="1" ht="18.75" x14ac:dyDescent="0.2">
      <c r="A13" s="35" t="s">
        <v>281</v>
      </c>
      <c r="B13" s="15" t="s">
        <v>53</v>
      </c>
      <c r="C13" s="96">
        <v>200</v>
      </c>
      <c r="D13" s="97"/>
      <c r="E13" s="98"/>
      <c r="F13" s="99">
        <f>F14</f>
        <v>48</v>
      </c>
      <c r="G13" s="100"/>
    </row>
    <row r="14" spans="1:7" s="158" customFormat="1" ht="31.5" x14ac:dyDescent="0.2">
      <c r="A14" s="35" t="s">
        <v>20</v>
      </c>
      <c r="B14" s="26" t="s">
        <v>53</v>
      </c>
      <c r="C14" s="101">
        <v>240</v>
      </c>
      <c r="D14" s="102">
        <v>3</v>
      </c>
      <c r="E14" s="103">
        <v>9</v>
      </c>
      <c r="F14" s="144">
        <f>табл1прил5!F104</f>
        <v>48</v>
      </c>
      <c r="G14" s="100"/>
    </row>
    <row r="15" spans="1:7" s="158" customFormat="1" ht="31.5" hidden="1" x14ac:dyDescent="0.2">
      <c r="A15" s="52" t="s">
        <v>54</v>
      </c>
      <c r="B15" s="8" t="s">
        <v>55</v>
      </c>
      <c r="C15" s="108"/>
      <c r="D15" s="109"/>
      <c r="E15" s="110"/>
      <c r="F15" s="111">
        <f>F16</f>
        <v>0</v>
      </c>
      <c r="G15" s="100"/>
    </row>
    <row r="16" spans="1:7" s="158" customFormat="1" ht="18.75" hidden="1" x14ac:dyDescent="0.2">
      <c r="A16" s="35" t="s">
        <v>281</v>
      </c>
      <c r="B16" s="15" t="s">
        <v>55</v>
      </c>
      <c r="C16" s="96">
        <v>200</v>
      </c>
      <c r="D16" s="97"/>
      <c r="E16" s="98"/>
      <c r="F16" s="99">
        <f>F17</f>
        <v>0</v>
      </c>
      <c r="G16" s="100"/>
    </row>
    <row r="17" spans="1:7" s="158" customFormat="1" ht="31.5" hidden="1" x14ac:dyDescent="0.2">
      <c r="A17" s="35" t="s">
        <v>20</v>
      </c>
      <c r="B17" s="26" t="s">
        <v>55</v>
      </c>
      <c r="C17" s="101">
        <v>240</v>
      </c>
      <c r="D17" s="102">
        <v>3</v>
      </c>
      <c r="E17" s="103">
        <v>9</v>
      </c>
      <c r="F17" s="144">
        <f>табл1прил5!F107</f>
        <v>0</v>
      </c>
      <c r="G17" s="100"/>
    </row>
    <row r="18" spans="1:7" s="159" customFormat="1" ht="31.5" hidden="1" x14ac:dyDescent="0.2">
      <c r="A18" s="52" t="s">
        <v>56</v>
      </c>
      <c r="B18" s="8" t="s">
        <v>57</v>
      </c>
      <c r="C18" s="108"/>
      <c r="D18" s="109"/>
      <c r="E18" s="110"/>
      <c r="F18" s="111">
        <f>F19</f>
        <v>0</v>
      </c>
      <c r="G18" s="112"/>
    </row>
    <row r="19" spans="1:7" s="158" customFormat="1" ht="18.75" hidden="1" x14ac:dyDescent="0.2">
      <c r="A19" s="35" t="s">
        <v>281</v>
      </c>
      <c r="B19" s="26" t="s">
        <v>57</v>
      </c>
      <c r="C19" s="101">
        <v>200</v>
      </c>
      <c r="D19" s="102"/>
      <c r="E19" s="103"/>
      <c r="F19" s="104">
        <f>F20</f>
        <v>0</v>
      </c>
      <c r="G19" s="100"/>
    </row>
    <row r="20" spans="1:7" s="158" customFormat="1" ht="31.5" hidden="1" x14ac:dyDescent="0.2">
      <c r="A20" s="35" t="s">
        <v>20</v>
      </c>
      <c r="B20" s="31" t="s">
        <v>57</v>
      </c>
      <c r="C20" s="105">
        <v>240</v>
      </c>
      <c r="D20" s="106">
        <v>3</v>
      </c>
      <c r="E20" s="107">
        <v>9</v>
      </c>
      <c r="F20" s="145">
        <f>табл1прил5!F110</f>
        <v>0</v>
      </c>
      <c r="G20" s="100"/>
    </row>
    <row r="21" spans="1:7" s="160" customFormat="1" ht="31.5" hidden="1" x14ac:dyDescent="0.2">
      <c r="A21" s="138" t="s">
        <v>301</v>
      </c>
      <c r="B21" s="20" t="s">
        <v>110</v>
      </c>
      <c r="C21" s="21"/>
      <c r="D21" s="18"/>
      <c r="E21" s="19"/>
      <c r="F21" s="22">
        <f>F22</f>
        <v>0</v>
      </c>
      <c r="G21" s="113"/>
    </row>
    <row r="22" spans="1:7" s="160" customFormat="1" ht="47.25" hidden="1" x14ac:dyDescent="0.2">
      <c r="A22" s="138" t="s">
        <v>309</v>
      </c>
      <c r="B22" s="8" t="s">
        <v>111</v>
      </c>
      <c r="C22" s="9"/>
      <c r="D22" s="6"/>
      <c r="E22" s="7"/>
      <c r="F22" s="10">
        <f>F23+F25+F27</f>
        <v>0</v>
      </c>
      <c r="G22" s="113"/>
    </row>
    <row r="23" spans="1:7" ht="18.75" hidden="1" x14ac:dyDescent="0.2">
      <c r="A23" s="35" t="s">
        <v>281</v>
      </c>
      <c r="B23" s="15" t="s">
        <v>111</v>
      </c>
      <c r="C23" s="16">
        <v>200</v>
      </c>
      <c r="D23" s="13"/>
      <c r="E23" s="14"/>
      <c r="F23" s="17">
        <f>F24</f>
        <v>0</v>
      </c>
      <c r="G23" s="11"/>
    </row>
    <row r="24" spans="1:7" ht="31.5" hidden="1" x14ac:dyDescent="0.2">
      <c r="A24" s="35" t="s">
        <v>20</v>
      </c>
      <c r="B24" s="15" t="s">
        <v>111</v>
      </c>
      <c r="C24" s="16">
        <v>240</v>
      </c>
      <c r="D24" s="13">
        <v>5</v>
      </c>
      <c r="E24" s="14">
        <v>2</v>
      </c>
      <c r="F24" s="146">
        <f>табл1прил5!F296</f>
        <v>0</v>
      </c>
      <c r="G24" s="11"/>
    </row>
    <row r="25" spans="1:7" ht="31.5" hidden="1" x14ac:dyDescent="0.2">
      <c r="A25" s="35" t="s">
        <v>68</v>
      </c>
      <c r="B25" s="26" t="s">
        <v>111</v>
      </c>
      <c r="C25" s="27">
        <v>400</v>
      </c>
      <c r="D25" s="24"/>
      <c r="E25" s="25"/>
      <c r="F25" s="28">
        <f>F26</f>
        <v>0</v>
      </c>
      <c r="G25" s="11"/>
    </row>
    <row r="26" spans="1:7" ht="18.75" hidden="1" x14ac:dyDescent="0.2">
      <c r="A26" s="35" t="s">
        <v>69</v>
      </c>
      <c r="B26" s="15" t="s">
        <v>111</v>
      </c>
      <c r="C26" s="16">
        <v>410</v>
      </c>
      <c r="D26" s="13">
        <v>5</v>
      </c>
      <c r="E26" s="14">
        <v>2</v>
      </c>
      <c r="F26" s="146">
        <f>табл1прил5!F298</f>
        <v>0</v>
      </c>
      <c r="G26" s="11"/>
    </row>
    <row r="27" spans="1:7" ht="18.75" hidden="1" x14ac:dyDescent="0.2">
      <c r="A27" s="35" t="s">
        <v>21</v>
      </c>
      <c r="B27" s="26" t="s">
        <v>111</v>
      </c>
      <c r="C27" s="27">
        <v>800</v>
      </c>
      <c r="D27" s="24"/>
      <c r="E27" s="25"/>
      <c r="F27" s="28">
        <f>F28</f>
        <v>0</v>
      </c>
      <c r="G27" s="11"/>
    </row>
    <row r="28" spans="1:7" ht="47.25" hidden="1" x14ac:dyDescent="0.2">
      <c r="A28" s="35" t="s">
        <v>72</v>
      </c>
      <c r="B28" s="15" t="s">
        <v>111</v>
      </c>
      <c r="C28" s="32">
        <v>810</v>
      </c>
      <c r="D28" s="29">
        <v>5</v>
      </c>
      <c r="E28" s="30">
        <v>2</v>
      </c>
      <c r="F28" s="147">
        <f>табл1прил5!F300</f>
        <v>0</v>
      </c>
      <c r="G28" s="11"/>
    </row>
    <row r="29" spans="1:7" s="160" customFormat="1" ht="31.5" x14ac:dyDescent="0.2">
      <c r="A29" s="138" t="str">
        <f>табл1прил5!A145</f>
        <v xml:space="preserve">Муниципальная программа "Дорожное хозяйство на территории  Преображенского сельсовета </v>
      </c>
      <c r="B29" s="20" t="s">
        <v>74</v>
      </c>
      <c r="C29" s="21"/>
      <c r="D29" s="18"/>
      <c r="E29" s="19"/>
      <c r="F29" s="22">
        <f>F42+F57+F72+F76+F30+F33+F36+F39</f>
        <v>17444.600000000002</v>
      </c>
      <c r="G29" s="113"/>
    </row>
    <row r="30" spans="1:7" s="160" customFormat="1" ht="47.25" x14ac:dyDescent="0.2">
      <c r="A30" s="138" t="str">
        <f>табл1прил5!A146</f>
        <v>Реализация мероприятий по развитию автомобильных дорог местного значения  на территории  Преображенского сельсовета за счет средств местного бюджета</v>
      </c>
      <c r="B30" s="20" t="s">
        <v>371</v>
      </c>
      <c r="C30" s="21"/>
      <c r="D30" s="18"/>
      <c r="E30" s="19"/>
      <c r="F30" s="22">
        <f>F31+F42+F44</f>
        <v>171.7</v>
      </c>
      <c r="G30" s="113"/>
    </row>
    <row r="31" spans="1:7" ht="18.75" x14ac:dyDescent="0.2">
      <c r="A31" s="35" t="s">
        <v>281</v>
      </c>
      <c r="B31" s="26" t="s">
        <v>371</v>
      </c>
      <c r="C31" s="27">
        <v>200</v>
      </c>
      <c r="D31" s="24"/>
      <c r="E31" s="25"/>
      <c r="F31" s="28">
        <f>F32</f>
        <v>171.7</v>
      </c>
      <c r="G31" s="11"/>
    </row>
    <row r="32" spans="1:7" ht="31.5" x14ac:dyDescent="0.2">
      <c r="A32" s="35" t="s">
        <v>20</v>
      </c>
      <c r="B32" s="15" t="s">
        <v>371</v>
      </c>
      <c r="C32" s="16">
        <v>240</v>
      </c>
      <c r="D32" s="13">
        <v>4</v>
      </c>
      <c r="E32" s="14">
        <v>9</v>
      </c>
      <c r="F32" s="146">
        <f>табл1прил5!F148</f>
        <v>171.7</v>
      </c>
      <c r="G32" s="11"/>
    </row>
    <row r="33" spans="1:7" s="160" customFormat="1" ht="31.5" hidden="1" x14ac:dyDescent="0.2">
      <c r="A33" s="138" t="str">
        <f>табл1прил5!A149</f>
        <v>Реализация мероприятий по развитию автомобильных дорог местного значения на территории  ________ сельсовета за счет акцизов</v>
      </c>
      <c r="B33" s="20" t="s">
        <v>372</v>
      </c>
      <c r="C33" s="21"/>
      <c r="D33" s="18"/>
      <c r="E33" s="19"/>
      <c r="F33" s="22">
        <f>F34+F45+F47</f>
        <v>0</v>
      </c>
      <c r="G33" s="113"/>
    </row>
    <row r="34" spans="1:7" ht="18.75" hidden="1" x14ac:dyDescent="0.2">
      <c r="A34" s="35" t="s">
        <v>281</v>
      </c>
      <c r="B34" s="26" t="s">
        <v>372</v>
      </c>
      <c r="C34" s="27">
        <v>200</v>
      </c>
      <c r="D34" s="24"/>
      <c r="E34" s="25"/>
      <c r="F34" s="28">
        <f>F35</f>
        <v>0</v>
      </c>
      <c r="G34" s="11"/>
    </row>
    <row r="35" spans="1:7" ht="31.5" hidden="1" x14ac:dyDescent="0.2">
      <c r="A35" s="35" t="s">
        <v>20</v>
      </c>
      <c r="B35" s="15" t="s">
        <v>372</v>
      </c>
      <c r="C35" s="16">
        <v>240</v>
      </c>
      <c r="D35" s="13">
        <v>4</v>
      </c>
      <c r="E35" s="14">
        <v>9</v>
      </c>
      <c r="F35" s="146">
        <f>табл1прил5!F151</f>
        <v>0</v>
      </c>
      <c r="G35" s="11"/>
    </row>
    <row r="36" spans="1:7" s="160" customFormat="1" ht="47.25" x14ac:dyDescent="0.2">
      <c r="A36" s="138" t="str">
        <f>табл1прил5!A152</f>
        <v xml:space="preserve"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</v>
      </c>
      <c r="B36" s="20" t="s">
        <v>373</v>
      </c>
      <c r="C36" s="21"/>
      <c r="D36" s="18"/>
      <c r="E36" s="19"/>
      <c r="F36" s="22">
        <f>F37+F48+F50</f>
        <v>16000</v>
      </c>
      <c r="G36" s="113"/>
    </row>
    <row r="37" spans="1:7" ht="18.75" x14ac:dyDescent="0.2">
      <c r="A37" s="35" t="s">
        <v>281</v>
      </c>
      <c r="B37" s="26" t="s">
        <v>373</v>
      </c>
      <c r="C37" s="27">
        <v>200</v>
      </c>
      <c r="D37" s="24"/>
      <c r="E37" s="25"/>
      <c r="F37" s="28">
        <f>F38</f>
        <v>16000</v>
      </c>
      <c r="G37" s="11"/>
    </row>
    <row r="38" spans="1:7" ht="31.5" x14ac:dyDescent="0.2">
      <c r="A38" s="35" t="s">
        <v>20</v>
      </c>
      <c r="B38" s="26" t="s">
        <v>373</v>
      </c>
      <c r="C38" s="16">
        <v>240</v>
      </c>
      <c r="D38" s="13">
        <v>4</v>
      </c>
      <c r="E38" s="14">
        <v>9</v>
      </c>
      <c r="F38" s="146">
        <f>табл1прил5!F154</f>
        <v>16000</v>
      </c>
      <c r="G38" s="11"/>
    </row>
    <row r="39" spans="1:7" s="160" customFormat="1" ht="47.25" x14ac:dyDescent="0.2">
      <c r="A39" s="138" t="str">
        <f>табл1прил5!A155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</v>
      </c>
      <c r="B39" s="20" t="s">
        <v>374</v>
      </c>
      <c r="C39" s="21"/>
      <c r="D39" s="18"/>
      <c r="E39" s="19"/>
      <c r="F39" s="22">
        <f>F40+F51+F53</f>
        <v>1272.9000000000001</v>
      </c>
      <c r="G39" s="113"/>
    </row>
    <row r="40" spans="1:7" ht="18.75" x14ac:dyDescent="0.2">
      <c r="A40" s="35" t="s">
        <v>281</v>
      </c>
      <c r="B40" s="26" t="s">
        <v>374</v>
      </c>
      <c r="C40" s="27">
        <v>200</v>
      </c>
      <c r="D40" s="24"/>
      <c r="E40" s="25"/>
      <c r="F40" s="28">
        <f>F41</f>
        <v>1272.9000000000001</v>
      </c>
      <c r="G40" s="11"/>
    </row>
    <row r="41" spans="1:7" ht="31.5" x14ac:dyDescent="0.2">
      <c r="A41" s="35" t="s">
        <v>20</v>
      </c>
      <c r="B41" s="26" t="s">
        <v>374</v>
      </c>
      <c r="C41" s="16">
        <v>240</v>
      </c>
      <c r="D41" s="13">
        <v>4</v>
      </c>
      <c r="E41" s="14">
        <v>9</v>
      </c>
      <c r="F41" s="146">
        <f>табл1прил5!F157</f>
        <v>1272.9000000000001</v>
      </c>
      <c r="G41" s="11"/>
    </row>
    <row r="42" spans="1:7" s="160" customFormat="1" ht="31.5" hidden="1" x14ac:dyDescent="0.2">
      <c r="A42" s="138" t="s">
        <v>289</v>
      </c>
      <c r="B42" s="20" t="s">
        <v>75</v>
      </c>
      <c r="C42" s="21"/>
      <c r="D42" s="18"/>
      <c r="E42" s="19"/>
      <c r="F42" s="22">
        <f>F43+F50</f>
        <v>0</v>
      </c>
      <c r="G42" s="113"/>
    </row>
    <row r="43" spans="1:7" s="160" customFormat="1" ht="47.25" hidden="1" x14ac:dyDescent="0.2">
      <c r="A43" s="138" t="s">
        <v>299</v>
      </c>
      <c r="B43" s="20" t="s">
        <v>76</v>
      </c>
      <c r="C43" s="21"/>
      <c r="D43" s="18"/>
      <c r="E43" s="19"/>
      <c r="F43" s="22">
        <f>F44+F46+F48</f>
        <v>0</v>
      </c>
      <c r="G43" s="113"/>
    </row>
    <row r="44" spans="1:7" ht="18.75" hidden="1" x14ac:dyDescent="0.2">
      <c r="A44" s="35" t="s">
        <v>281</v>
      </c>
      <c r="B44" s="26" t="s">
        <v>76</v>
      </c>
      <c r="C44" s="27">
        <v>200</v>
      </c>
      <c r="D44" s="24"/>
      <c r="E44" s="25"/>
      <c r="F44" s="28">
        <f>F45</f>
        <v>0</v>
      </c>
      <c r="G44" s="11"/>
    </row>
    <row r="45" spans="1:7" ht="31.5" hidden="1" x14ac:dyDescent="0.2">
      <c r="A45" s="35" t="s">
        <v>20</v>
      </c>
      <c r="B45" s="15" t="s">
        <v>76</v>
      </c>
      <c r="C45" s="16">
        <v>240</v>
      </c>
      <c r="D45" s="13">
        <v>4</v>
      </c>
      <c r="E45" s="14">
        <v>9</v>
      </c>
      <c r="F45" s="146">
        <f>табл1прил5!F161</f>
        <v>0</v>
      </c>
      <c r="G45" s="11"/>
    </row>
    <row r="46" spans="1:7" ht="31.5" hidden="1" x14ac:dyDescent="0.2">
      <c r="A46" s="35" t="s">
        <v>68</v>
      </c>
      <c r="B46" s="15" t="s">
        <v>76</v>
      </c>
      <c r="C46" s="16">
        <v>400</v>
      </c>
      <c r="D46" s="13"/>
      <c r="E46" s="14"/>
      <c r="F46" s="17">
        <f>F47</f>
        <v>0</v>
      </c>
      <c r="G46" s="11"/>
    </row>
    <row r="47" spans="1:7" ht="18.75" hidden="1" x14ac:dyDescent="0.2">
      <c r="A47" s="35" t="s">
        <v>69</v>
      </c>
      <c r="B47" s="15" t="s">
        <v>76</v>
      </c>
      <c r="C47" s="16">
        <v>410</v>
      </c>
      <c r="D47" s="13">
        <v>4</v>
      </c>
      <c r="E47" s="14">
        <v>9</v>
      </c>
      <c r="F47" s="146">
        <f>табл1прил5!F163</f>
        <v>0</v>
      </c>
      <c r="G47" s="11"/>
    </row>
    <row r="48" spans="1:7" ht="18.75" hidden="1" x14ac:dyDescent="0.2">
      <c r="A48" s="35" t="s">
        <v>21</v>
      </c>
      <c r="B48" s="15" t="s">
        <v>76</v>
      </c>
      <c r="C48" s="16">
        <v>800</v>
      </c>
      <c r="D48" s="13"/>
      <c r="E48" s="14"/>
      <c r="F48" s="17">
        <f>F49</f>
        <v>0</v>
      </c>
      <c r="G48" s="11"/>
    </row>
    <row r="49" spans="1:7" ht="47.25" hidden="1" x14ac:dyDescent="0.2">
      <c r="A49" s="50" t="s">
        <v>72</v>
      </c>
      <c r="B49" s="15" t="s">
        <v>76</v>
      </c>
      <c r="C49" s="16">
        <v>810</v>
      </c>
      <c r="D49" s="13">
        <v>4</v>
      </c>
      <c r="E49" s="14">
        <v>9</v>
      </c>
      <c r="F49" s="146">
        <f>табл1прил5!F165</f>
        <v>0</v>
      </c>
      <c r="G49" s="11"/>
    </row>
    <row r="50" spans="1:7" s="160" customFormat="1" ht="31.5" hidden="1" x14ac:dyDescent="0.2">
      <c r="A50" s="138" t="s">
        <v>290</v>
      </c>
      <c r="B50" s="8" t="s">
        <v>77</v>
      </c>
      <c r="C50" s="21"/>
      <c r="D50" s="6"/>
      <c r="E50" s="7"/>
      <c r="F50" s="10">
        <f>F51+F53+F55</f>
        <v>0</v>
      </c>
      <c r="G50" s="113"/>
    </row>
    <row r="51" spans="1:7" ht="18.75" hidden="1" x14ac:dyDescent="0.2">
      <c r="A51" s="35" t="s">
        <v>281</v>
      </c>
      <c r="B51" s="15" t="s">
        <v>77</v>
      </c>
      <c r="C51" s="16">
        <v>200</v>
      </c>
      <c r="D51" s="13"/>
      <c r="E51" s="14"/>
      <c r="F51" s="17">
        <f>F52</f>
        <v>0</v>
      </c>
      <c r="G51" s="11"/>
    </row>
    <row r="52" spans="1:7" ht="31.5" hidden="1" x14ac:dyDescent="0.2">
      <c r="A52" s="35" t="s">
        <v>20</v>
      </c>
      <c r="B52" s="15" t="s">
        <v>77</v>
      </c>
      <c r="C52" s="16">
        <v>240</v>
      </c>
      <c r="D52" s="13">
        <v>4</v>
      </c>
      <c r="E52" s="14">
        <v>9</v>
      </c>
      <c r="F52" s="146">
        <f>табл1прил5!F168</f>
        <v>0</v>
      </c>
      <c r="G52" s="11"/>
    </row>
    <row r="53" spans="1:7" ht="31.5" hidden="1" x14ac:dyDescent="0.2">
      <c r="A53" s="35" t="s">
        <v>68</v>
      </c>
      <c r="B53" s="15" t="s">
        <v>77</v>
      </c>
      <c r="C53" s="27">
        <v>400</v>
      </c>
      <c r="D53" s="13"/>
      <c r="E53" s="14"/>
      <c r="F53" s="17">
        <f>F54</f>
        <v>0</v>
      </c>
      <c r="G53" s="11"/>
    </row>
    <row r="54" spans="1:7" ht="18.75" hidden="1" x14ac:dyDescent="0.2">
      <c r="A54" s="35" t="s">
        <v>69</v>
      </c>
      <c r="B54" s="15" t="s">
        <v>77</v>
      </c>
      <c r="C54" s="16">
        <v>410</v>
      </c>
      <c r="D54" s="13">
        <v>4</v>
      </c>
      <c r="E54" s="14">
        <v>9</v>
      </c>
      <c r="F54" s="146">
        <f>табл1прил5!F170</f>
        <v>0</v>
      </c>
      <c r="G54" s="11"/>
    </row>
    <row r="55" spans="1:7" ht="18.75" hidden="1" x14ac:dyDescent="0.2">
      <c r="A55" s="35" t="s">
        <v>21</v>
      </c>
      <c r="B55" s="15" t="s">
        <v>77</v>
      </c>
      <c r="C55" s="16">
        <v>800</v>
      </c>
      <c r="D55" s="13"/>
      <c r="E55" s="14"/>
      <c r="F55" s="17">
        <f>F56</f>
        <v>0</v>
      </c>
      <c r="G55" s="11"/>
    </row>
    <row r="56" spans="1:7" ht="47.25" hidden="1" x14ac:dyDescent="0.2">
      <c r="A56" s="50" t="s">
        <v>72</v>
      </c>
      <c r="B56" s="26" t="s">
        <v>77</v>
      </c>
      <c r="C56" s="27">
        <v>810</v>
      </c>
      <c r="D56" s="24">
        <v>4</v>
      </c>
      <c r="E56" s="25">
        <v>9</v>
      </c>
      <c r="F56" s="148">
        <f>табл1прил5!F172</f>
        <v>0</v>
      </c>
      <c r="G56" s="11"/>
    </row>
    <row r="57" spans="1:7" s="160" customFormat="1" ht="31.5" hidden="1" x14ac:dyDescent="0.2">
      <c r="A57" s="138" t="s">
        <v>291</v>
      </c>
      <c r="B57" s="8" t="s">
        <v>78</v>
      </c>
      <c r="C57" s="9"/>
      <c r="D57" s="6"/>
      <c r="E57" s="7"/>
      <c r="F57" s="10">
        <f>F58+F65</f>
        <v>0</v>
      </c>
      <c r="G57" s="113"/>
    </row>
    <row r="58" spans="1:7" s="160" customFormat="1" ht="47.25" hidden="1" x14ac:dyDescent="0.2">
      <c r="A58" s="138" t="s">
        <v>292</v>
      </c>
      <c r="B58" s="8" t="s">
        <v>79</v>
      </c>
      <c r="C58" s="9"/>
      <c r="D58" s="6"/>
      <c r="E58" s="7"/>
      <c r="F58" s="10">
        <f>F59+F61+F63</f>
        <v>0</v>
      </c>
      <c r="G58" s="113"/>
    </row>
    <row r="59" spans="1:7" ht="18.75" hidden="1" x14ac:dyDescent="0.2">
      <c r="A59" s="35" t="s">
        <v>281</v>
      </c>
      <c r="B59" s="91" t="s">
        <v>79</v>
      </c>
      <c r="C59" s="27">
        <v>200</v>
      </c>
      <c r="D59" s="25"/>
      <c r="E59" s="25"/>
      <c r="F59" s="28">
        <f>F60</f>
        <v>0</v>
      </c>
      <c r="G59" s="11"/>
    </row>
    <row r="60" spans="1:7" ht="31.5" hidden="1" x14ac:dyDescent="0.2">
      <c r="A60" s="35" t="s">
        <v>20</v>
      </c>
      <c r="B60" s="15" t="s">
        <v>79</v>
      </c>
      <c r="C60" s="27">
        <v>240</v>
      </c>
      <c r="D60" s="13">
        <v>4</v>
      </c>
      <c r="E60" s="14">
        <v>9</v>
      </c>
      <c r="F60" s="148">
        <f>табл1прил5!F176</f>
        <v>0</v>
      </c>
      <c r="G60" s="11"/>
    </row>
    <row r="61" spans="1:7" ht="31.5" hidden="1" x14ac:dyDescent="0.2">
      <c r="A61" s="35" t="s">
        <v>68</v>
      </c>
      <c r="B61" s="91" t="s">
        <v>79</v>
      </c>
      <c r="C61" s="27">
        <v>400</v>
      </c>
      <c r="D61" s="25"/>
      <c r="E61" s="25"/>
      <c r="F61" s="28">
        <f>F62</f>
        <v>0</v>
      </c>
      <c r="G61" s="11"/>
    </row>
    <row r="62" spans="1:7" ht="18.75" hidden="1" x14ac:dyDescent="0.2">
      <c r="A62" s="35" t="s">
        <v>69</v>
      </c>
      <c r="B62" s="91" t="s">
        <v>79</v>
      </c>
      <c r="C62" s="27">
        <v>410</v>
      </c>
      <c r="D62" s="25">
        <v>4</v>
      </c>
      <c r="E62" s="25">
        <v>9</v>
      </c>
      <c r="F62" s="148">
        <f>табл1прил5!F178</f>
        <v>0</v>
      </c>
      <c r="G62" s="11"/>
    </row>
    <row r="63" spans="1:7" ht="18.75" hidden="1" x14ac:dyDescent="0.2">
      <c r="A63" s="35" t="s">
        <v>21</v>
      </c>
      <c r="B63" s="91" t="s">
        <v>79</v>
      </c>
      <c r="C63" s="27">
        <v>800</v>
      </c>
      <c r="D63" s="25"/>
      <c r="E63" s="25"/>
      <c r="F63" s="28">
        <f>F64</f>
        <v>0</v>
      </c>
      <c r="G63" s="11"/>
    </row>
    <row r="64" spans="1:7" ht="47.25" hidden="1" x14ac:dyDescent="0.2">
      <c r="A64" s="50" t="s">
        <v>72</v>
      </c>
      <c r="B64" s="91" t="s">
        <v>79</v>
      </c>
      <c r="C64" s="27">
        <v>810</v>
      </c>
      <c r="D64" s="24">
        <v>4</v>
      </c>
      <c r="E64" s="25">
        <v>9</v>
      </c>
      <c r="F64" s="148">
        <f>табл1прил5!F180</f>
        <v>0</v>
      </c>
      <c r="G64" s="11"/>
    </row>
    <row r="65" spans="1:7" s="160" customFormat="1" ht="31.5" hidden="1" x14ac:dyDescent="0.2">
      <c r="A65" s="138" t="s">
        <v>293</v>
      </c>
      <c r="B65" s="114" t="s">
        <v>80</v>
      </c>
      <c r="C65" s="9"/>
      <c r="D65" s="6"/>
      <c r="E65" s="7"/>
      <c r="F65" s="10">
        <f>F66+F68+F70</f>
        <v>0</v>
      </c>
      <c r="G65" s="113"/>
    </row>
    <row r="66" spans="1:7" ht="18.75" hidden="1" x14ac:dyDescent="0.2">
      <c r="A66" s="35" t="s">
        <v>281</v>
      </c>
      <c r="B66" s="31" t="s">
        <v>80</v>
      </c>
      <c r="C66" s="27">
        <v>200</v>
      </c>
      <c r="D66" s="24"/>
      <c r="E66" s="25"/>
      <c r="F66" s="28">
        <f>F67</f>
        <v>0</v>
      </c>
      <c r="G66" s="11"/>
    </row>
    <row r="67" spans="1:7" ht="31.5" hidden="1" x14ac:dyDescent="0.2">
      <c r="A67" s="35" t="s">
        <v>20</v>
      </c>
      <c r="B67" s="91" t="s">
        <v>80</v>
      </c>
      <c r="C67" s="27">
        <v>240</v>
      </c>
      <c r="D67" s="24">
        <v>4</v>
      </c>
      <c r="E67" s="25">
        <v>9</v>
      </c>
      <c r="F67" s="148">
        <f>табл1прил5!F183</f>
        <v>0</v>
      </c>
      <c r="G67" s="11"/>
    </row>
    <row r="68" spans="1:7" s="161" customFormat="1" ht="31.5" hidden="1" x14ac:dyDescent="0.25">
      <c r="A68" s="35" t="s">
        <v>68</v>
      </c>
      <c r="B68" s="15" t="s">
        <v>80</v>
      </c>
      <c r="C68" s="16">
        <v>400</v>
      </c>
      <c r="D68" s="13"/>
      <c r="E68" s="14"/>
      <c r="F68" s="17">
        <f>F69</f>
        <v>0</v>
      </c>
      <c r="G68" s="37"/>
    </row>
    <row r="69" spans="1:7" ht="18.75" hidden="1" x14ac:dyDescent="0.2">
      <c r="A69" s="35" t="s">
        <v>69</v>
      </c>
      <c r="B69" s="15" t="s">
        <v>80</v>
      </c>
      <c r="C69" s="16">
        <v>410</v>
      </c>
      <c r="D69" s="13">
        <v>4</v>
      </c>
      <c r="E69" s="14">
        <v>9</v>
      </c>
      <c r="F69" s="146">
        <f>табл1прил5!F185</f>
        <v>0</v>
      </c>
      <c r="G69" s="11"/>
    </row>
    <row r="70" spans="1:7" ht="18.75" hidden="1" x14ac:dyDescent="0.2">
      <c r="A70" s="35" t="s">
        <v>21</v>
      </c>
      <c r="B70" s="15" t="s">
        <v>80</v>
      </c>
      <c r="C70" s="16">
        <v>800</v>
      </c>
      <c r="D70" s="13"/>
      <c r="E70" s="14"/>
      <c r="F70" s="17">
        <f>F71</f>
        <v>0</v>
      </c>
      <c r="G70" s="11"/>
    </row>
    <row r="71" spans="1:7" ht="47.25" hidden="1" x14ac:dyDescent="0.2">
      <c r="A71" s="35" t="s">
        <v>72</v>
      </c>
      <c r="B71" s="15" t="s">
        <v>80</v>
      </c>
      <c r="C71" s="16">
        <v>810</v>
      </c>
      <c r="D71" s="13">
        <v>4</v>
      </c>
      <c r="E71" s="14">
        <v>9</v>
      </c>
      <c r="F71" s="146">
        <f>табл1прил5!F187</f>
        <v>0</v>
      </c>
      <c r="G71" s="11"/>
    </row>
    <row r="72" spans="1:7" s="160" customFormat="1" ht="47.25" hidden="1" x14ac:dyDescent="0.2">
      <c r="A72" s="52" t="str">
        <f>табл1прил5!A188</f>
        <v>Подпрограмма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</v>
      </c>
      <c r="B72" s="53" t="s">
        <v>354</v>
      </c>
      <c r="C72" s="21"/>
      <c r="D72" s="19"/>
      <c r="E72" s="19"/>
      <c r="F72" s="22">
        <f>F73</f>
        <v>0</v>
      </c>
      <c r="G72" s="113"/>
    </row>
    <row r="73" spans="1:7" s="160" customFormat="1" ht="78.75" hidden="1" x14ac:dyDescent="0.2">
      <c r="A73" s="5" t="str">
        <f>табл1прил5!A189</f>
        <v>Реализация мероприятий по развитию автомобильных дорог местного значения подпрограммы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сельсовете"за счет акцизов</v>
      </c>
      <c r="B73" s="53" t="s">
        <v>355</v>
      </c>
      <c r="C73" s="21"/>
      <c r="D73" s="19"/>
      <c r="E73" s="19"/>
      <c r="F73" s="22">
        <f>F74</f>
        <v>0</v>
      </c>
      <c r="G73" s="113"/>
    </row>
    <row r="74" spans="1:7" ht="18.75" hidden="1" x14ac:dyDescent="0.2">
      <c r="A74" s="35" t="s">
        <v>90</v>
      </c>
      <c r="B74" s="15" t="s">
        <v>355</v>
      </c>
      <c r="C74" s="16">
        <v>200</v>
      </c>
      <c r="D74" s="13"/>
      <c r="E74" s="14"/>
      <c r="F74" s="17">
        <f>F75</f>
        <v>0</v>
      </c>
      <c r="G74" s="11"/>
    </row>
    <row r="75" spans="1:7" ht="31.5" hidden="1" x14ac:dyDescent="0.2">
      <c r="A75" s="35" t="s">
        <v>20</v>
      </c>
      <c r="B75" s="15" t="s">
        <v>355</v>
      </c>
      <c r="C75" s="16">
        <v>240</v>
      </c>
      <c r="D75" s="13">
        <v>4</v>
      </c>
      <c r="E75" s="14">
        <v>9</v>
      </c>
      <c r="F75" s="17">
        <f>табл1прил5!F191</f>
        <v>0</v>
      </c>
      <c r="G75" s="11"/>
    </row>
    <row r="76" spans="1:7" s="160" customFormat="1" ht="47.25" hidden="1" x14ac:dyDescent="0.2">
      <c r="A76" s="5" t="str">
        <f>табл1прил5!A192</f>
        <v>Подпрограмма «Обеспечение безопасности дорожного движения на территории ________________ сельсовета» муниципальной программы "Дорожное хозяйство в ________________ сельсовете"</v>
      </c>
      <c r="B76" s="53" t="s">
        <v>356</v>
      </c>
      <c r="C76" s="9"/>
      <c r="D76" s="6"/>
      <c r="E76" s="7"/>
      <c r="F76" s="10">
        <f>F77</f>
        <v>0</v>
      </c>
      <c r="G76" s="113"/>
    </row>
    <row r="77" spans="1:7" ht="18.75" hidden="1" x14ac:dyDescent="0.2">
      <c r="A77" s="52" t="str">
        <f>табл1прил5!A193</f>
        <v>Мероприятия по организации уличного освещения</v>
      </c>
      <c r="B77" s="114" t="s">
        <v>357</v>
      </c>
      <c r="C77" s="9"/>
      <c r="D77" s="6"/>
      <c r="E77" s="7"/>
      <c r="F77" s="10">
        <f>F78+F81</f>
        <v>0</v>
      </c>
      <c r="G77" s="11"/>
    </row>
    <row r="78" spans="1:7" s="160" customFormat="1" ht="78.75" hidden="1" x14ac:dyDescent="0.2">
      <c r="A78" s="175" t="str">
        <f>табл1прил5!A194</f>
        <v>Реализация мероприятий по организации уличного освещения подпрограммы «Обеспечение безопасности дорожного движения на территории ___________________________ сельсовета» муниципальной программы "Дорожное хозяйство в _______________ сельсовете на 2017-2020г годы" за счет акцизов</v>
      </c>
      <c r="B78" s="53" t="s">
        <v>358</v>
      </c>
      <c r="C78" s="9"/>
      <c r="D78" s="6"/>
      <c r="E78" s="7"/>
      <c r="F78" s="10">
        <f>F79</f>
        <v>0</v>
      </c>
      <c r="G78" s="113"/>
    </row>
    <row r="79" spans="1:7" s="160" customFormat="1" ht="18.75" hidden="1" x14ac:dyDescent="0.2">
      <c r="A79" s="35" t="s">
        <v>90</v>
      </c>
      <c r="B79" s="36" t="s">
        <v>358</v>
      </c>
      <c r="C79" s="27">
        <v>200</v>
      </c>
      <c r="D79" s="24"/>
      <c r="E79" s="25"/>
      <c r="F79" s="28">
        <f>F80</f>
        <v>0</v>
      </c>
      <c r="G79" s="113"/>
    </row>
    <row r="80" spans="1:7" ht="31.5" hidden="1" x14ac:dyDescent="0.2">
      <c r="A80" s="35" t="s">
        <v>20</v>
      </c>
      <c r="B80" s="36" t="s">
        <v>358</v>
      </c>
      <c r="C80" s="27">
        <v>240</v>
      </c>
      <c r="D80" s="24">
        <v>4</v>
      </c>
      <c r="E80" s="25">
        <v>9</v>
      </c>
      <c r="F80" s="28">
        <f>табл1прил5!F196</f>
        <v>0</v>
      </c>
      <c r="G80" s="11"/>
    </row>
    <row r="81" spans="1:7" s="160" customFormat="1" ht="18.75" hidden="1" x14ac:dyDescent="0.2">
      <c r="A81" s="220" t="s">
        <v>366</v>
      </c>
      <c r="B81" s="8" t="s">
        <v>360</v>
      </c>
      <c r="C81" s="9"/>
      <c r="D81" s="6"/>
      <c r="E81" s="7"/>
      <c r="F81" s="10">
        <f>F82+F85+F88</f>
        <v>0</v>
      </c>
      <c r="G81" s="113"/>
    </row>
    <row r="82" spans="1:7" ht="78.75" hidden="1" x14ac:dyDescent="0.2">
      <c r="A82" s="12" t="str">
        <f>табл1прил5!A198</f>
        <v>Реализация мероприятий по обустройству автомобильных дорог и обеспечение условий для безопасного дорожного движения  подпрограммы «Обеспечение безопасности дорожного движения на территории ________________ сельсовета» муниципальной программы "Дорожное хозяйство в ________________ сельсовете" за счет акцизов</v>
      </c>
      <c r="B82" s="36" t="s">
        <v>361</v>
      </c>
      <c r="C82" s="16"/>
      <c r="D82" s="13"/>
      <c r="E82" s="14"/>
      <c r="F82" s="17">
        <f>F83</f>
        <v>0</v>
      </c>
      <c r="G82" s="11"/>
    </row>
    <row r="83" spans="1:7" ht="18.75" hidden="1" x14ac:dyDescent="0.2">
      <c r="A83" s="35" t="s">
        <v>90</v>
      </c>
      <c r="B83" s="36" t="s">
        <v>361</v>
      </c>
      <c r="C83" s="16">
        <v>200</v>
      </c>
      <c r="D83" s="13"/>
      <c r="E83" s="14"/>
      <c r="F83" s="17">
        <f>F84</f>
        <v>0</v>
      </c>
      <c r="G83" s="11"/>
    </row>
    <row r="84" spans="1:7" s="160" customFormat="1" ht="31.5" hidden="1" x14ac:dyDescent="0.2">
      <c r="A84" s="35" t="s">
        <v>20</v>
      </c>
      <c r="B84" s="36" t="s">
        <v>361</v>
      </c>
      <c r="C84" s="16">
        <v>240</v>
      </c>
      <c r="D84" s="13">
        <v>4</v>
      </c>
      <c r="E84" s="14">
        <v>9</v>
      </c>
      <c r="F84" s="17">
        <f>табл1прил5!F200</f>
        <v>0</v>
      </c>
      <c r="G84" s="113"/>
    </row>
    <row r="85" spans="1:7" s="160" customFormat="1" ht="47.25" hidden="1" x14ac:dyDescent="0.2">
      <c r="A85" s="12" t="str">
        <f>табл1прил5!A201</f>
        <v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85" s="221" t="s">
        <v>363</v>
      </c>
      <c r="C85" s="16"/>
      <c r="D85" s="13"/>
      <c r="E85" s="14"/>
      <c r="F85" s="17">
        <f>F86</f>
        <v>0</v>
      </c>
      <c r="G85" s="113"/>
    </row>
    <row r="86" spans="1:7" ht="18.75" hidden="1" x14ac:dyDescent="0.2">
      <c r="A86" s="35" t="s">
        <v>90</v>
      </c>
      <c r="B86" s="221" t="s">
        <v>363</v>
      </c>
      <c r="C86" s="16">
        <v>200</v>
      </c>
      <c r="D86" s="13"/>
      <c r="E86" s="14"/>
      <c r="F86" s="17">
        <f>F87</f>
        <v>0</v>
      </c>
      <c r="G86" s="11"/>
    </row>
    <row r="87" spans="1:7" ht="31.5" hidden="1" x14ac:dyDescent="0.2">
      <c r="A87" s="35" t="s">
        <v>20</v>
      </c>
      <c r="B87" s="221" t="s">
        <v>363</v>
      </c>
      <c r="C87" s="16">
        <v>240</v>
      </c>
      <c r="D87" s="13">
        <v>4</v>
      </c>
      <c r="E87" s="14">
        <v>9</v>
      </c>
      <c r="F87" s="17">
        <f>табл1прил5!F203</f>
        <v>0</v>
      </c>
      <c r="G87" s="11"/>
    </row>
    <row r="88" spans="1:7" ht="47.25" hidden="1" x14ac:dyDescent="0.2">
      <c r="A88" s="12" t="str">
        <f>табл1прил5!A204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88" s="221" t="s">
        <v>364</v>
      </c>
      <c r="C88" s="16"/>
      <c r="D88" s="13"/>
      <c r="E88" s="14"/>
      <c r="F88" s="17">
        <f>F89</f>
        <v>0</v>
      </c>
      <c r="G88" s="11"/>
    </row>
    <row r="89" spans="1:7" ht="18.75" hidden="1" x14ac:dyDescent="0.2">
      <c r="A89" s="35" t="s">
        <v>90</v>
      </c>
      <c r="B89" s="221" t="s">
        <v>364</v>
      </c>
      <c r="C89" s="16">
        <v>200</v>
      </c>
      <c r="D89" s="13"/>
      <c r="E89" s="14"/>
      <c r="F89" s="17">
        <f>F90</f>
        <v>0</v>
      </c>
      <c r="G89" s="11"/>
    </row>
    <row r="90" spans="1:7" s="160" customFormat="1" ht="31.5" hidden="1" x14ac:dyDescent="0.2">
      <c r="A90" s="35" t="s">
        <v>20</v>
      </c>
      <c r="B90" s="221" t="s">
        <v>364</v>
      </c>
      <c r="C90" s="16">
        <v>240</v>
      </c>
      <c r="D90" s="13">
        <v>4</v>
      </c>
      <c r="E90" s="14">
        <v>9</v>
      </c>
      <c r="F90" s="17">
        <f>табл1прил5!F206</f>
        <v>0</v>
      </c>
      <c r="G90" s="113"/>
    </row>
    <row r="91" spans="1:7" ht="31.5" hidden="1" x14ac:dyDescent="0.2">
      <c r="A91" s="52" t="s">
        <v>323</v>
      </c>
      <c r="B91" s="8" t="s">
        <v>89</v>
      </c>
      <c r="C91" s="9"/>
      <c r="D91" s="6"/>
      <c r="E91" s="7"/>
      <c r="F91" s="10">
        <f>F92+F95</f>
        <v>0</v>
      </c>
      <c r="G91" s="11"/>
    </row>
    <row r="92" spans="1:7" s="160" customFormat="1" ht="78.75" hidden="1" x14ac:dyDescent="0.2">
      <c r="A92" s="52" t="s">
        <v>181</v>
      </c>
      <c r="B92" s="8" t="s">
        <v>179</v>
      </c>
      <c r="C92" s="9"/>
      <c r="D92" s="6"/>
      <c r="E92" s="7"/>
      <c r="F92" s="10">
        <f>F93</f>
        <v>0</v>
      </c>
      <c r="G92" s="113"/>
    </row>
    <row r="93" spans="1:7" s="160" customFormat="1" ht="18.75" hidden="1" x14ac:dyDescent="0.2">
      <c r="A93" s="35" t="s">
        <v>281</v>
      </c>
      <c r="B93" s="26" t="s">
        <v>179</v>
      </c>
      <c r="C93" s="16">
        <v>200</v>
      </c>
      <c r="D93" s="13"/>
      <c r="E93" s="14"/>
      <c r="F93" s="17">
        <f>F94</f>
        <v>0</v>
      </c>
      <c r="G93" s="113"/>
    </row>
    <row r="94" spans="1:7" ht="31.5" hidden="1" x14ac:dyDescent="0.2">
      <c r="A94" s="35" t="s">
        <v>20</v>
      </c>
      <c r="B94" s="26" t="s">
        <v>179</v>
      </c>
      <c r="C94" s="27">
        <v>240</v>
      </c>
      <c r="D94" s="24">
        <v>4</v>
      </c>
      <c r="E94" s="25">
        <v>10</v>
      </c>
      <c r="F94" s="148">
        <f>табл1прил5!F247</f>
        <v>0</v>
      </c>
      <c r="G94" s="11"/>
    </row>
    <row r="95" spans="1:7" ht="78.75" hidden="1" x14ac:dyDescent="0.2">
      <c r="A95" s="52" t="s">
        <v>182</v>
      </c>
      <c r="B95" s="20" t="s">
        <v>180</v>
      </c>
      <c r="C95" s="21"/>
      <c r="D95" s="18"/>
      <c r="E95" s="19"/>
      <c r="F95" s="22">
        <f>F96</f>
        <v>0</v>
      </c>
      <c r="G95" s="11"/>
    </row>
    <row r="96" spans="1:7" s="160" customFormat="1" ht="18.75" hidden="1" x14ac:dyDescent="0.2">
      <c r="A96" s="35" t="s">
        <v>281</v>
      </c>
      <c r="B96" s="15" t="s">
        <v>180</v>
      </c>
      <c r="C96" s="16">
        <v>200</v>
      </c>
      <c r="D96" s="13"/>
      <c r="E96" s="14"/>
      <c r="F96" s="17">
        <f>F97</f>
        <v>0</v>
      </c>
      <c r="G96" s="113"/>
    </row>
    <row r="97" spans="1:7" ht="31.5" hidden="1" x14ac:dyDescent="0.2">
      <c r="A97" s="35" t="s">
        <v>20</v>
      </c>
      <c r="B97" s="15" t="s">
        <v>180</v>
      </c>
      <c r="C97" s="16">
        <v>240</v>
      </c>
      <c r="D97" s="13">
        <v>4</v>
      </c>
      <c r="E97" s="14">
        <v>10</v>
      </c>
      <c r="F97" s="146">
        <f>табл1прил5!F250</f>
        <v>0</v>
      </c>
      <c r="G97" s="11"/>
    </row>
    <row r="98" spans="1:7" ht="31.5" hidden="1" x14ac:dyDescent="0.2">
      <c r="A98" s="52" t="s">
        <v>96</v>
      </c>
      <c r="B98" s="8" t="s">
        <v>97</v>
      </c>
      <c r="C98" s="9"/>
      <c r="D98" s="6"/>
      <c r="E98" s="7"/>
      <c r="F98" s="10">
        <f>F99</f>
        <v>0</v>
      </c>
      <c r="G98" s="11"/>
    </row>
    <row r="99" spans="1:7" s="160" customFormat="1" ht="31.5" hidden="1" x14ac:dyDescent="0.2">
      <c r="A99" s="52" t="s">
        <v>98</v>
      </c>
      <c r="B99" s="8" t="s">
        <v>99</v>
      </c>
      <c r="C99" s="9"/>
      <c r="D99" s="6"/>
      <c r="E99" s="7"/>
      <c r="F99" s="10">
        <f>F100</f>
        <v>0</v>
      </c>
      <c r="G99" s="113"/>
    </row>
    <row r="100" spans="1:7" ht="31.5" hidden="1" x14ac:dyDescent="0.2">
      <c r="A100" s="35" t="s">
        <v>68</v>
      </c>
      <c r="B100" s="15" t="s">
        <v>99</v>
      </c>
      <c r="C100" s="16">
        <v>400</v>
      </c>
      <c r="D100" s="13"/>
      <c r="E100" s="14"/>
      <c r="F100" s="17">
        <f>F101</f>
        <v>0</v>
      </c>
      <c r="G100" s="11"/>
    </row>
    <row r="101" spans="1:7" ht="18.75" hidden="1" x14ac:dyDescent="0.2">
      <c r="A101" s="35" t="s">
        <v>69</v>
      </c>
      <c r="B101" s="15" t="s">
        <v>99</v>
      </c>
      <c r="C101" s="16">
        <v>410</v>
      </c>
      <c r="D101" s="13">
        <v>5</v>
      </c>
      <c r="E101" s="14">
        <v>1</v>
      </c>
      <c r="F101" s="146">
        <f>табл1прил5!F268</f>
        <v>0</v>
      </c>
      <c r="G101" s="11"/>
    </row>
    <row r="102" spans="1:7" ht="31.5" x14ac:dyDescent="0.2">
      <c r="A102" s="138" t="str">
        <f>табл1прил5!A306</f>
        <v>Муниципальная программа "Благоустройство территории  Преображенского сельсовета"</v>
      </c>
      <c r="B102" s="8" t="s">
        <v>117</v>
      </c>
      <c r="C102" s="21" t="s">
        <v>6</v>
      </c>
      <c r="D102" s="18"/>
      <c r="E102" s="19"/>
      <c r="F102" s="22">
        <f>F103+F117+F123+F129</f>
        <v>288.8</v>
      </c>
      <c r="G102" s="11"/>
    </row>
    <row r="103" spans="1:7" ht="31.5" x14ac:dyDescent="0.2">
      <c r="A103" s="138" t="str">
        <f>табл1прил5!A307</f>
        <v>Подпрограмма "Уличное освещение" муниципальной программы "Благоустройство территории  Преображенского сельсовета"</v>
      </c>
      <c r="B103" s="8" t="s">
        <v>118</v>
      </c>
      <c r="C103" s="34"/>
      <c r="D103" s="6"/>
      <c r="E103" s="7"/>
      <c r="F103" s="22">
        <f>F104+F111+F114</f>
        <v>258.8</v>
      </c>
      <c r="G103" s="11"/>
    </row>
    <row r="104" spans="1:7" ht="47.25" x14ac:dyDescent="0.2">
      <c r="A104" s="138" t="str">
        <f>табл1прил5!A308</f>
        <v>Реализация мероприятий в рамках подпрограммы "Уличное освещение" муниципальной программы "Благоустройство территории  Преображенского сельсовета"</v>
      </c>
      <c r="B104" s="8" t="s">
        <v>119</v>
      </c>
      <c r="C104" s="21"/>
      <c r="D104" s="18"/>
      <c r="E104" s="19"/>
      <c r="F104" s="22">
        <f>F105+F107+F109</f>
        <v>167</v>
      </c>
      <c r="G104" s="11"/>
    </row>
    <row r="105" spans="1:7" ht="18.75" x14ac:dyDescent="0.2">
      <c r="A105" s="35" t="s">
        <v>281</v>
      </c>
      <c r="B105" s="15" t="s">
        <v>119</v>
      </c>
      <c r="C105" s="16">
        <v>200</v>
      </c>
      <c r="D105" s="13"/>
      <c r="E105" s="14"/>
      <c r="F105" s="17">
        <f>F106</f>
        <v>167</v>
      </c>
      <c r="G105" s="11"/>
    </row>
    <row r="106" spans="1:7" ht="31.5" x14ac:dyDescent="0.2">
      <c r="A106" s="35" t="s">
        <v>20</v>
      </c>
      <c r="B106" s="15" t="s">
        <v>119</v>
      </c>
      <c r="C106" s="16">
        <v>240</v>
      </c>
      <c r="D106" s="24">
        <v>5</v>
      </c>
      <c r="E106" s="25">
        <v>3</v>
      </c>
      <c r="F106" s="146">
        <f>табл1прил5!F310</f>
        <v>167</v>
      </c>
      <c r="G106" s="11"/>
    </row>
    <row r="107" spans="1:7" ht="31.5" hidden="1" x14ac:dyDescent="0.2">
      <c r="A107" s="35" t="s">
        <v>68</v>
      </c>
      <c r="B107" s="15" t="s">
        <v>119</v>
      </c>
      <c r="C107" s="27">
        <v>400</v>
      </c>
      <c r="D107" s="13"/>
      <c r="E107" s="14"/>
      <c r="F107" s="28">
        <f>F108</f>
        <v>0</v>
      </c>
      <c r="G107" s="11"/>
    </row>
    <row r="108" spans="1:7" ht="18.75" hidden="1" x14ac:dyDescent="0.2">
      <c r="A108" s="35" t="s">
        <v>69</v>
      </c>
      <c r="B108" s="15" t="s">
        <v>119</v>
      </c>
      <c r="C108" s="27">
        <v>410</v>
      </c>
      <c r="D108" s="13">
        <v>5</v>
      </c>
      <c r="E108" s="14">
        <v>3</v>
      </c>
      <c r="F108" s="148">
        <f>табл1прил5!F312</f>
        <v>0</v>
      </c>
      <c r="G108" s="11"/>
    </row>
    <row r="109" spans="1:7" s="160" customFormat="1" ht="18.75" hidden="1" x14ac:dyDescent="0.2">
      <c r="A109" s="35" t="s">
        <v>21</v>
      </c>
      <c r="B109" s="15" t="s">
        <v>119</v>
      </c>
      <c r="C109" s="27">
        <v>800</v>
      </c>
      <c r="D109" s="13"/>
      <c r="E109" s="14"/>
      <c r="F109" s="28">
        <f>F110</f>
        <v>0</v>
      </c>
      <c r="G109" s="113"/>
    </row>
    <row r="110" spans="1:7" ht="47.25" hidden="1" x14ac:dyDescent="0.2">
      <c r="A110" s="35" t="s">
        <v>72</v>
      </c>
      <c r="B110" s="15" t="s">
        <v>119</v>
      </c>
      <c r="C110" s="27">
        <v>810</v>
      </c>
      <c r="D110" s="13">
        <v>5</v>
      </c>
      <c r="E110" s="14">
        <v>3</v>
      </c>
      <c r="F110" s="148">
        <f>табл1прил5!F314</f>
        <v>0</v>
      </c>
      <c r="G110" s="11"/>
    </row>
    <row r="111" spans="1:7" ht="63" x14ac:dyDescent="0.2">
      <c r="A111" s="138" t="str">
        <f>табл1прил5!A315</f>
        <v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v>
      </c>
      <c r="B111" s="8" t="s">
        <v>377</v>
      </c>
      <c r="C111" s="21"/>
      <c r="D111" s="18"/>
      <c r="E111" s="19"/>
      <c r="F111" s="22">
        <f>F112+F117+F119</f>
        <v>63.3</v>
      </c>
      <c r="G111" s="11"/>
    </row>
    <row r="112" spans="1:7" ht="18.75" x14ac:dyDescent="0.2">
      <c r="A112" s="35" t="s">
        <v>281</v>
      </c>
      <c r="B112" s="15" t="s">
        <v>377</v>
      </c>
      <c r="C112" s="16">
        <v>200</v>
      </c>
      <c r="D112" s="13"/>
      <c r="E112" s="14"/>
      <c r="F112" s="17">
        <f>F113</f>
        <v>63.3</v>
      </c>
      <c r="G112" s="11"/>
    </row>
    <row r="113" spans="1:7" ht="31.5" x14ac:dyDescent="0.2">
      <c r="A113" s="35" t="s">
        <v>20</v>
      </c>
      <c r="B113" s="15" t="s">
        <v>377</v>
      </c>
      <c r="C113" s="16">
        <v>240</v>
      </c>
      <c r="D113" s="24">
        <v>5</v>
      </c>
      <c r="E113" s="25">
        <v>3</v>
      </c>
      <c r="F113" s="146">
        <f>табл1прил5!F317</f>
        <v>63.3</v>
      </c>
      <c r="G113" s="11"/>
    </row>
    <row r="114" spans="1:7" ht="63" x14ac:dyDescent="0.2">
      <c r="A114" s="138" t="str">
        <f>табл1прил5!A318</f>
        <v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v>
      </c>
      <c r="B114" s="8" t="s">
        <v>380</v>
      </c>
      <c r="C114" s="21"/>
      <c r="D114" s="18"/>
      <c r="E114" s="19"/>
      <c r="F114" s="22">
        <f>F115+F120+F122</f>
        <v>28.5</v>
      </c>
      <c r="G114" s="11"/>
    </row>
    <row r="115" spans="1:7" ht="18.75" x14ac:dyDescent="0.2">
      <c r="A115" s="35" t="s">
        <v>281</v>
      </c>
      <c r="B115" s="15" t="s">
        <v>380</v>
      </c>
      <c r="C115" s="16">
        <v>200</v>
      </c>
      <c r="D115" s="13"/>
      <c r="E115" s="14"/>
      <c r="F115" s="17">
        <f>F116</f>
        <v>28.5</v>
      </c>
      <c r="G115" s="11"/>
    </row>
    <row r="116" spans="1:7" ht="31.5" x14ac:dyDescent="0.2">
      <c r="A116" s="35" t="s">
        <v>20</v>
      </c>
      <c r="B116" s="15" t="s">
        <v>380</v>
      </c>
      <c r="C116" s="16">
        <v>240</v>
      </c>
      <c r="D116" s="24">
        <v>5</v>
      </c>
      <c r="E116" s="25">
        <v>3</v>
      </c>
      <c r="F116" s="146">
        <f>табл1прил5!F320</f>
        <v>28.5</v>
      </c>
      <c r="G116" s="11"/>
    </row>
    <row r="117" spans="1:7" ht="31.5" hidden="1" x14ac:dyDescent="0.2">
      <c r="A117" s="138" t="s">
        <v>310</v>
      </c>
      <c r="B117" s="8" t="s">
        <v>120</v>
      </c>
      <c r="C117" s="21"/>
      <c r="D117" s="6"/>
      <c r="E117" s="7"/>
      <c r="F117" s="22">
        <f>F118</f>
        <v>0</v>
      </c>
      <c r="G117" s="11"/>
    </row>
    <row r="118" spans="1:7" ht="47.25" hidden="1" x14ac:dyDescent="0.2">
      <c r="A118" s="138" t="s">
        <v>311</v>
      </c>
      <c r="B118" s="8" t="s">
        <v>121</v>
      </c>
      <c r="C118" s="34"/>
      <c r="D118" s="6"/>
      <c r="E118" s="7"/>
      <c r="F118" s="22">
        <f>F119+F121</f>
        <v>0</v>
      </c>
      <c r="G118" s="11"/>
    </row>
    <row r="119" spans="1:7" ht="18.75" hidden="1" x14ac:dyDescent="0.2">
      <c r="A119" s="35" t="s">
        <v>281</v>
      </c>
      <c r="B119" s="15" t="s">
        <v>121</v>
      </c>
      <c r="C119" s="27">
        <v>200</v>
      </c>
      <c r="D119" s="13"/>
      <c r="E119" s="14"/>
      <c r="F119" s="28">
        <f>F120</f>
        <v>0</v>
      </c>
      <c r="G119" s="11"/>
    </row>
    <row r="120" spans="1:7" ht="31.5" hidden="1" x14ac:dyDescent="0.2">
      <c r="A120" s="35" t="s">
        <v>20</v>
      </c>
      <c r="B120" s="15" t="s">
        <v>121</v>
      </c>
      <c r="C120" s="16">
        <v>240</v>
      </c>
      <c r="D120" s="13">
        <v>5</v>
      </c>
      <c r="E120" s="14">
        <v>3</v>
      </c>
      <c r="F120" s="148">
        <f>табл1прил5!F324</f>
        <v>0</v>
      </c>
      <c r="G120" s="11"/>
    </row>
    <row r="121" spans="1:7" ht="18.75" hidden="1" x14ac:dyDescent="0.2">
      <c r="A121" s="35" t="s">
        <v>21</v>
      </c>
      <c r="B121" s="15" t="s">
        <v>121</v>
      </c>
      <c r="C121" s="16">
        <v>800</v>
      </c>
      <c r="D121" s="13"/>
      <c r="E121" s="14"/>
      <c r="F121" s="28">
        <f>F122</f>
        <v>0</v>
      </c>
      <c r="G121" s="11"/>
    </row>
    <row r="122" spans="1:7" ht="47.25" hidden="1" x14ac:dyDescent="0.2">
      <c r="A122" s="35" t="s">
        <v>72</v>
      </c>
      <c r="B122" s="15" t="s">
        <v>121</v>
      </c>
      <c r="C122" s="27">
        <v>810</v>
      </c>
      <c r="D122" s="13">
        <v>5</v>
      </c>
      <c r="E122" s="14">
        <v>3</v>
      </c>
      <c r="F122" s="148">
        <f>табл1прил5!F326</f>
        <v>0</v>
      </c>
      <c r="G122" s="11"/>
    </row>
    <row r="123" spans="1:7" ht="47.25" hidden="1" x14ac:dyDescent="0.2">
      <c r="A123" s="138" t="str">
        <f>табл1прил5!A327</f>
        <v>Подпрограмма "Организация и содержание мест захоронения" муниципальной программы "Благоустройство территории  __________ сельсовета</v>
      </c>
      <c r="B123" s="8" t="s">
        <v>122</v>
      </c>
      <c r="C123" s="21"/>
      <c r="D123" s="6"/>
      <c r="E123" s="7"/>
      <c r="F123" s="22">
        <f>F124</f>
        <v>0</v>
      </c>
      <c r="G123" s="11"/>
    </row>
    <row r="124" spans="1:7" ht="47.25" hidden="1" x14ac:dyDescent="0.2">
      <c r="A124" s="138" t="str">
        <f>табл1прил5!A328</f>
        <v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v>
      </c>
      <c r="B124" s="8" t="s">
        <v>123</v>
      </c>
      <c r="C124" s="21"/>
      <c r="D124" s="6"/>
      <c r="E124" s="7"/>
      <c r="F124" s="22">
        <f>F125+F127</f>
        <v>0</v>
      </c>
      <c r="G124" s="11"/>
    </row>
    <row r="125" spans="1:7" ht="18.75" hidden="1" x14ac:dyDescent="0.2">
      <c r="A125" s="35" t="s">
        <v>281</v>
      </c>
      <c r="B125" s="15" t="s">
        <v>123</v>
      </c>
      <c r="C125" s="32">
        <v>200</v>
      </c>
      <c r="D125" s="13"/>
      <c r="E125" s="14"/>
      <c r="F125" s="28">
        <f>F126</f>
        <v>0</v>
      </c>
      <c r="G125" s="11"/>
    </row>
    <row r="126" spans="1:7" ht="31.5" hidden="1" x14ac:dyDescent="0.2">
      <c r="A126" s="35" t="s">
        <v>20</v>
      </c>
      <c r="B126" s="15" t="s">
        <v>123</v>
      </c>
      <c r="C126" s="27">
        <v>240</v>
      </c>
      <c r="D126" s="13">
        <v>5</v>
      </c>
      <c r="E126" s="14">
        <v>3</v>
      </c>
      <c r="F126" s="148">
        <f>табл1прил5!F330</f>
        <v>0</v>
      </c>
      <c r="G126" s="11"/>
    </row>
    <row r="127" spans="1:7" ht="18.75" hidden="1" x14ac:dyDescent="0.2">
      <c r="A127" s="35" t="s">
        <v>21</v>
      </c>
      <c r="B127" s="15" t="s">
        <v>123</v>
      </c>
      <c r="C127" s="16">
        <v>800</v>
      </c>
      <c r="D127" s="13"/>
      <c r="E127" s="14"/>
      <c r="F127" s="28">
        <f>F128</f>
        <v>0</v>
      </c>
      <c r="G127" s="11"/>
    </row>
    <row r="128" spans="1:7" s="160" customFormat="1" ht="47.25" hidden="1" x14ac:dyDescent="0.2">
      <c r="A128" s="35" t="s">
        <v>72</v>
      </c>
      <c r="B128" s="15" t="s">
        <v>123</v>
      </c>
      <c r="C128" s="16">
        <v>810</v>
      </c>
      <c r="D128" s="13">
        <v>5</v>
      </c>
      <c r="E128" s="14">
        <v>3</v>
      </c>
      <c r="F128" s="148">
        <f>табл1прил5!F332</f>
        <v>0</v>
      </c>
      <c r="G128" s="113"/>
    </row>
    <row r="129" spans="1:7" s="160" customFormat="1" ht="47.25" x14ac:dyDescent="0.2">
      <c r="A129" s="138" t="str">
        <f>табл1прил5!A333</f>
        <v>Подпрограмма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v>
      </c>
      <c r="B129" s="8" t="s">
        <v>124</v>
      </c>
      <c r="C129" s="21"/>
      <c r="D129" s="6"/>
      <c r="E129" s="7"/>
      <c r="F129" s="22">
        <f>F130</f>
        <v>30</v>
      </c>
      <c r="G129" s="113"/>
    </row>
    <row r="130" spans="1:7" ht="47.25" x14ac:dyDescent="0.2">
      <c r="A130" s="138" t="str">
        <f>табл1прил5!A334</f>
        <v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v>
      </c>
      <c r="B130" s="8" t="s">
        <v>125</v>
      </c>
      <c r="C130" s="21"/>
      <c r="D130" s="6"/>
      <c r="E130" s="7"/>
      <c r="F130" s="22">
        <f>F131+F133</f>
        <v>30</v>
      </c>
      <c r="G130" s="11"/>
    </row>
    <row r="131" spans="1:7" ht="18.75" x14ac:dyDescent="0.2">
      <c r="A131" s="35" t="s">
        <v>281</v>
      </c>
      <c r="B131" s="15" t="s">
        <v>125</v>
      </c>
      <c r="C131" s="27">
        <v>200</v>
      </c>
      <c r="D131" s="13"/>
      <c r="E131" s="14"/>
      <c r="F131" s="28">
        <f>F132</f>
        <v>30</v>
      </c>
      <c r="G131" s="11"/>
    </row>
    <row r="132" spans="1:7" ht="31.5" x14ac:dyDescent="0.2">
      <c r="A132" s="35" t="s">
        <v>20</v>
      </c>
      <c r="B132" s="15" t="s">
        <v>125</v>
      </c>
      <c r="C132" s="27">
        <v>240</v>
      </c>
      <c r="D132" s="13">
        <v>5</v>
      </c>
      <c r="E132" s="14">
        <v>3</v>
      </c>
      <c r="F132" s="148">
        <f>табл1прил5!F336</f>
        <v>30</v>
      </c>
      <c r="G132" s="11"/>
    </row>
    <row r="133" spans="1:7" ht="18.75" hidden="1" x14ac:dyDescent="0.2">
      <c r="A133" s="35" t="s">
        <v>21</v>
      </c>
      <c r="B133" s="15" t="s">
        <v>125</v>
      </c>
      <c r="C133" s="32">
        <v>800</v>
      </c>
      <c r="D133" s="13"/>
      <c r="E133" s="14"/>
      <c r="F133" s="28">
        <f>F134</f>
        <v>0</v>
      </c>
      <c r="G133" s="11"/>
    </row>
    <row r="134" spans="1:7" ht="47.25" hidden="1" x14ac:dyDescent="0.2">
      <c r="A134" s="35" t="s">
        <v>72</v>
      </c>
      <c r="B134" s="15" t="s">
        <v>125</v>
      </c>
      <c r="C134" s="27">
        <v>810</v>
      </c>
      <c r="D134" s="13">
        <v>5</v>
      </c>
      <c r="E134" s="14">
        <v>3</v>
      </c>
      <c r="F134" s="148">
        <f>табл1прил5!F338</f>
        <v>0</v>
      </c>
      <c r="G134" s="11"/>
    </row>
    <row r="135" spans="1:7" ht="47.25" x14ac:dyDescent="0.2">
      <c r="A135" s="138" t="str">
        <f>табл1прил5!A382</f>
        <v xml:space="preserve">Муниципальная программа "Сохранение и развитие культуры на территории  Преображенского сельсовета"
</v>
      </c>
      <c r="B135" s="8" t="s">
        <v>141</v>
      </c>
      <c r="C135" s="9" t="s">
        <v>6</v>
      </c>
      <c r="D135" s="6"/>
      <c r="E135" s="7"/>
      <c r="F135" s="22">
        <f>F136+F139+F142+F152+F162</f>
        <v>3991.1</v>
      </c>
      <c r="G135" s="11"/>
    </row>
    <row r="136" spans="1:7" ht="18.75" hidden="1" x14ac:dyDescent="0.2">
      <c r="A136" s="52" t="s">
        <v>148</v>
      </c>
      <c r="B136" s="8" t="s">
        <v>149</v>
      </c>
      <c r="C136" s="9"/>
      <c r="D136" s="6"/>
      <c r="E136" s="7"/>
      <c r="F136" s="22">
        <f>F137</f>
        <v>0</v>
      </c>
      <c r="G136" s="11"/>
    </row>
    <row r="137" spans="1:7" ht="18.75" hidden="1" x14ac:dyDescent="0.2">
      <c r="A137" s="35" t="s">
        <v>28</v>
      </c>
      <c r="B137" s="15" t="s">
        <v>149</v>
      </c>
      <c r="C137" s="63">
        <v>500</v>
      </c>
      <c r="D137" s="55"/>
      <c r="E137" s="56"/>
      <c r="F137" s="64">
        <f>F138</f>
        <v>0</v>
      </c>
      <c r="G137" s="11"/>
    </row>
    <row r="138" spans="1:7" ht="18.75" hidden="1" x14ac:dyDescent="0.2">
      <c r="A138" s="35" t="s">
        <v>29</v>
      </c>
      <c r="B138" s="15" t="s">
        <v>149</v>
      </c>
      <c r="C138" s="63">
        <v>540</v>
      </c>
      <c r="D138" s="55">
        <v>8</v>
      </c>
      <c r="E138" s="56">
        <v>1</v>
      </c>
      <c r="F138" s="149"/>
      <c r="G138" s="11"/>
    </row>
    <row r="139" spans="1:7" s="160" customFormat="1" ht="63" hidden="1" x14ac:dyDescent="0.2">
      <c r="A139" s="138" t="s">
        <v>287</v>
      </c>
      <c r="B139" s="8" t="s">
        <v>142</v>
      </c>
      <c r="C139" s="21"/>
      <c r="D139" s="6"/>
      <c r="E139" s="7"/>
      <c r="F139" s="22">
        <f>F140</f>
        <v>0</v>
      </c>
      <c r="G139" s="113"/>
    </row>
    <row r="140" spans="1:7" ht="18.75" hidden="1" x14ac:dyDescent="0.2">
      <c r="A140" s="35" t="s">
        <v>281</v>
      </c>
      <c r="B140" s="15" t="s">
        <v>142</v>
      </c>
      <c r="C140" s="66">
        <v>200</v>
      </c>
      <c r="D140" s="55"/>
      <c r="E140" s="56"/>
      <c r="F140" s="64">
        <f>F141</f>
        <v>0</v>
      </c>
      <c r="G140" s="11"/>
    </row>
    <row r="141" spans="1:7" ht="31.5" hidden="1" x14ac:dyDescent="0.2">
      <c r="A141" s="65" t="s">
        <v>20</v>
      </c>
      <c r="B141" s="15" t="s">
        <v>142</v>
      </c>
      <c r="C141" s="63">
        <v>240</v>
      </c>
      <c r="D141" s="55">
        <v>8</v>
      </c>
      <c r="E141" s="56">
        <v>1</v>
      </c>
      <c r="F141" s="64">
        <v>0</v>
      </c>
      <c r="G141" s="11"/>
    </row>
    <row r="142" spans="1:7" s="160" customFormat="1" ht="31.5" x14ac:dyDescent="0.2">
      <c r="A142" s="138" t="str">
        <f>табл1прил5!A386</f>
        <v>Реализация мероприятий муниципальной программы "Сохранение и развитие культуры на территории  Преображенского сельсовета"</v>
      </c>
      <c r="B142" s="8" t="s">
        <v>143</v>
      </c>
      <c r="C142" s="9"/>
      <c r="D142" s="6"/>
      <c r="E142" s="7"/>
      <c r="F142" s="22">
        <f>F143+F145+F147+F149</f>
        <v>1491.6999999999998</v>
      </c>
      <c r="G142" s="113"/>
    </row>
    <row r="143" spans="1:7" s="160" customFormat="1" ht="47.25" x14ac:dyDescent="0.2">
      <c r="A143" s="35" t="s">
        <v>12</v>
      </c>
      <c r="B143" s="15" t="s">
        <v>143</v>
      </c>
      <c r="C143" s="59">
        <v>100</v>
      </c>
      <c r="D143" s="55"/>
      <c r="E143" s="56"/>
      <c r="F143" s="64">
        <f>F144</f>
        <v>476.4</v>
      </c>
      <c r="G143" s="113"/>
    </row>
    <row r="144" spans="1:7" ht="18.75" x14ac:dyDescent="0.2">
      <c r="A144" s="177" t="s">
        <v>144</v>
      </c>
      <c r="B144" s="15" t="s">
        <v>143</v>
      </c>
      <c r="C144" s="63">
        <v>110</v>
      </c>
      <c r="D144" s="55">
        <v>8</v>
      </c>
      <c r="E144" s="56">
        <v>1</v>
      </c>
      <c r="F144" s="149">
        <f>табл1прил5!F388</f>
        <v>476.4</v>
      </c>
      <c r="G144" s="11"/>
    </row>
    <row r="145" spans="1:7" ht="18.75" x14ac:dyDescent="0.2">
      <c r="A145" s="35" t="s">
        <v>281</v>
      </c>
      <c r="B145" s="15" t="s">
        <v>143</v>
      </c>
      <c r="C145" s="63">
        <v>200</v>
      </c>
      <c r="D145" s="55"/>
      <c r="E145" s="56"/>
      <c r="F145" s="64">
        <f>F146</f>
        <v>974.8</v>
      </c>
      <c r="G145" s="11"/>
    </row>
    <row r="146" spans="1:7" s="160" customFormat="1" ht="31.5" x14ac:dyDescent="0.2">
      <c r="A146" s="65" t="s">
        <v>20</v>
      </c>
      <c r="B146" s="15" t="s">
        <v>143</v>
      </c>
      <c r="C146" s="63">
        <v>240</v>
      </c>
      <c r="D146" s="55">
        <v>8</v>
      </c>
      <c r="E146" s="56">
        <v>1</v>
      </c>
      <c r="F146" s="149">
        <f>табл1прил5!F390</f>
        <v>974.8</v>
      </c>
      <c r="G146" s="113"/>
    </row>
    <row r="147" spans="1:7" s="160" customFormat="1" ht="18.75" x14ac:dyDescent="0.2">
      <c r="A147" s="35" t="s">
        <v>21</v>
      </c>
      <c r="B147" s="15" t="s">
        <v>143</v>
      </c>
      <c r="C147" s="63">
        <v>800</v>
      </c>
      <c r="D147" s="55"/>
      <c r="E147" s="56"/>
      <c r="F147" s="64">
        <f>F148</f>
        <v>40.5</v>
      </c>
      <c r="G147" s="113"/>
    </row>
    <row r="148" spans="1:7" ht="18.75" x14ac:dyDescent="0.2">
      <c r="A148" s="35" t="s">
        <v>22</v>
      </c>
      <c r="B148" s="15" t="s">
        <v>143</v>
      </c>
      <c r="C148" s="66">
        <v>850</v>
      </c>
      <c r="D148" s="55">
        <v>8</v>
      </c>
      <c r="E148" s="56">
        <v>1</v>
      </c>
      <c r="F148" s="149">
        <f>табл1прил5!F392</f>
        <v>40.5</v>
      </c>
      <c r="G148" s="11"/>
    </row>
    <row r="149" spans="1:7" ht="31.5" hidden="1" x14ac:dyDescent="0.2">
      <c r="A149" s="35" t="s">
        <v>145</v>
      </c>
      <c r="B149" s="15" t="s">
        <v>143</v>
      </c>
      <c r="C149" s="63">
        <v>600</v>
      </c>
      <c r="D149" s="55"/>
      <c r="E149" s="56"/>
      <c r="F149" s="64">
        <f>F150+F151</f>
        <v>0</v>
      </c>
      <c r="G149" s="11"/>
    </row>
    <row r="150" spans="1:7" s="160" customFormat="1" ht="18.75" hidden="1" x14ac:dyDescent="0.2">
      <c r="A150" s="35" t="s">
        <v>146</v>
      </c>
      <c r="B150" s="15" t="s">
        <v>143</v>
      </c>
      <c r="C150" s="59">
        <v>610</v>
      </c>
      <c r="D150" s="55">
        <v>8</v>
      </c>
      <c r="E150" s="56">
        <v>1</v>
      </c>
      <c r="F150" s="149">
        <f>табл1прил5!F394</f>
        <v>0</v>
      </c>
      <c r="G150" s="113"/>
    </row>
    <row r="151" spans="1:7" s="160" customFormat="1" ht="18.75" hidden="1" x14ac:dyDescent="0.2">
      <c r="A151" s="35" t="s">
        <v>147</v>
      </c>
      <c r="B151" s="15" t="s">
        <v>143</v>
      </c>
      <c r="C151" s="59">
        <v>620</v>
      </c>
      <c r="D151" s="55">
        <v>8</v>
      </c>
      <c r="E151" s="56">
        <v>1</v>
      </c>
      <c r="F151" s="149">
        <f>табл1прил5!F395</f>
        <v>0</v>
      </c>
      <c r="G151" s="113"/>
    </row>
    <row r="152" spans="1:7" ht="47.25" x14ac:dyDescent="0.2">
      <c r="A152" s="52" t="str">
        <f>табл1прил5!A399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52" s="8" t="s">
        <v>150</v>
      </c>
      <c r="C152" s="21"/>
      <c r="D152" s="6"/>
      <c r="E152" s="7"/>
      <c r="F152" s="22">
        <f>F153+F155+F157+F159</f>
        <v>2466.4</v>
      </c>
      <c r="G152" s="11"/>
    </row>
    <row r="153" spans="1:7" ht="47.25" x14ac:dyDescent="0.2">
      <c r="A153" s="35" t="s">
        <v>12</v>
      </c>
      <c r="B153" s="15" t="s">
        <v>150</v>
      </c>
      <c r="C153" s="63">
        <v>100</v>
      </c>
      <c r="D153" s="55"/>
      <c r="E153" s="56"/>
      <c r="F153" s="64">
        <f>F154</f>
        <v>2267.1</v>
      </c>
      <c r="G153" s="11"/>
    </row>
    <row r="154" spans="1:7" ht="18.75" x14ac:dyDescent="0.2">
      <c r="A154" s="177" t="s">
        <v>144</v>
      </c>
      <c r="B154" s="15" t="s">
        <v>150</v>
      </c>
      <c r="C154" s="63">
        <v>110</v>
      </c>
      <c r="D154" s="55">
        <v>8</v>
      </c>
      <c r="E154" s="56">
        <v>1</v>
      </c>
      <c r="F154" s="149">
        <f>табл1прил5!F401</f>
        <v>2267.1</v>
      </c>
      <c r="G154" s="11"/>
    </row>
    <row r="155" spans="1:7" ht="18.75" x14ac:dyDescent="0.2">
      <c r="A155" s="35" t="s">
        <v>281</v>
      </c>
      <c r="B155" s="15" t="s">
        <v>150</v>
      </c>
      <c r="C155" s="66">
        <v>200</v>
      </c>
      <c r="D155" s="55"/>
      <c r="E155" s="56"/>
      <c r="F155" s="64">
        <f>F156</f>
        <v>199.3</v>
      </c>
      <c r="G155" s="11"/>
    </row>
    <row r="156" spans="1:7" ht="31.5" x14ac:dyDescent="0.2">
      <c r="A156" s="65" t="s">
        <v>20</v>
      </c>
      <c r="B156" s="15" t="s">
        <v>150</v>
      </c>
      <c r="C156" s="63">
        <v>240</v>
      </c>
      <c r="D156" s="55">
        <v>8</v>
      </c>
      <c r="E156" s="56">
        <v>1</v>
      </c>
      <c r="F156" s="149">
        <f>табл1прил5!F403</f>
        <v>199.3</v>
      </c>
      <c r="G156" s="11"/>
    </row>
    <row r="157" spans="1:7" ht="18.75" hidden="1" x14ac:dyDescent="0.2">
      <c r="A157" s="35" t="s">
        <v>21</v>
      </c>
      <c r="B157" s="15" t="s">
        <v>150</v>
      </c>
      <c r="C157" s="59">
        <v>800</v>
      </c>
      <c r="D157" s="55"/>
      <c r="E157" s="56"/>
      <c r="F157" s="64">
        <f>F158</f>
        <v>0</v>
      </c>
      <c r="G157" s="11"/>
    </row>
    <row r="158" spans="1:7" s="160" customFormat="1" ht="18.75" hidden="1" x14ac:dyDescent="0.2">
      <c r="A158" s="35" t="s">
        <v>22</v>
      </c>
      <c r="B158" s="15" t="s">
        <v>150</v>
      </c>
      <c r="C158" s="59">
        <v>850</v>
      </c>
      <c r="D158" s="55">
        <v>8</v>
      </c>
      <c r="E158" s="56">
        <v>1</v>
      </c>
      <c r="F158" s="148">
        <f>табл1прил5!F405</f>
        <v>0</v>
      </c>
      <c r="G158" s="113"/>
    </row>
    <row r="159" spans="1:7" ht="31.5" hidden="1" x14ac:dyDescent="0.2">
      <c r="A159" s="35" t="s">
        <v>145</v>
      </c>
      <c r="B159" s="15" t="s">
        <v>150</v>
      </c>
      <c r="C159" s="63">
        <v>600</v>
      </c>
      <c r="D159" s="55"/>
      <c r="E159" s="56"/>
      <c r="F159" s="64">
        <f>F160+F161</f>
        <v>0</v>
      </c>
      <c r="G159" s="11"/>
    </row>
    <row r="160" spans="1:7" ht="18.75" hidden="1" x14ac:dyDescent="0.2">
      <c r="A160" s="35" t="s">
        <v>146</v>
      </c>
      <c r="B160" s="15" t="s">
        <v>150</v>
      </c>
      <c r="C160" s="63">
        <v>610</v>
      </c>
      <c r="D160" s="55">
        <v>8</v>
      </c>
      <c r="E160" s="56">
        <v>1</v>
      </c>
      <c r="F160" s="149">
        <f>табл1прил5!F407</f>
        <v>0</v>
      </c>
      <c r="G160" s="11"/>
    </row>
    <row r="161" spans="1:7" ht="18.75" hidden="1" x14ac:dyDescent="0.2">
      <c r="A161" s="35" t="s">
        <v>147</v>
      </c>
      <c r="B161" s="15" t="s">
        <v>150</v>
      </c>
      <c r="C161" s="63">
        <v>620</v>
      </c>
      <c r="D161" s="55">
        <v>8</v>
      </c>
      <c r="E161" s="56">
        <v>1</v>
      </c>
      <c r="F161" s="149">
        <f>табл1прил5!F408</f>
        <v>0</v>
      </c>
      <c r="G161" s="11"/>
    </row>
    <row r="162" spans="1:7" ht="47.25" x14ac:dyDescent="0.2">
      <c r="A162" s="52" t="str">
        <f>табл1прил5!A409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62" s="53" t="s">
        <v>284</v>
      </c>
      <c r="C162" s="63"/>
      <c r="D162" s="62"/>
      <c r="E162" s="62"/>
      <c r="F162" s="64">
        <f>F163+F165</f>
        <v>33</v>
      </c>
      <c r="G162" s="11"/>
    </row>
    <row r="163" spans="1:7" ht="47.25" x14ac:dyDescent="0.2">
      <c r="A163" s="35" t="s">
        <v>12</v>
      </c>
      <c r="B163" s="36" t="s">
        <v>284</v>
      </c>
      <c r="C163" s="63">
        <v>100</v>
      </c>
      <c r="D163" s="62"/>
      <c r="E163" s="62"/>
      <c r="F163" s="64">
        <f>F164</f>
        <v>30.9</v>
      </c>
      <c r="G163" s="11"/>
    </row>
    <row r="164" spans="1:7" ht="18.75" x14ac:dyDescent="0.2">
      <c r="A164" s="177" t="str">
        <f>табл1прил5!A443</f>
        <v>Расходы на выплаты персоналу казенных учреждений</v>
      </c>
      <c r="B164" s="36" t="s">
        <v>284</v>
      </c>
      <c r="C164" s="63">
        <v>110</v>
      </c>
      <c r="D164" s="62">
        <v>8</v>
      </c>
      <c r="E164" s="62">
        <v>1</v>
      </c>
      <c r="F164" s="149">
        <f>табл1прил5!F411</f>
        <v>30.9</v>
      </c>
      <c r="G164" s="11"/>
    </row>
    <row r="165" spans="1:7" ht="18.75" x14ac:dyDescent="0.2">
      <c r="A165" s="35" t="str">
        <f>табл1прил5!A444</f>
        <v>Закупка товаров, работ и услуг для государственных (муниципальных) нужд</v>
      </c>
      <c r="B165" s="36" t="s">
        <v>284</v>
      </c>
      <c r="C165" s="63">
        <v>200</v>
      </c>
      <c r="D165" s="62"/>
      <c r="E165" s="62"/>
      <c r="F165" s="64">
        <f>F166</f>
        <v>2.1</v>
      </c>
      <c r="G165" s="11"/>
    </row>
    <row r="166" spans="1:7" ht="31.5" x14ac:dyDescent="0.2">
      <c r="A166" s="177" t="str">
        <f>табл1прил5!A445</f>
        <v>Иные закупки товаров, работ и услуг для обеспечения государственных (муниципальных) нужд</v>
      </c>
      <c r="B166" s="36" t="s">
        <v>284</v>
      </c>
      <c r="C166" s="63">
        <v>240</v>
      </c>
      <c r="D166" s="62">
        <v>8</v>
      </c>
      <c r="E166" s="62">
        <v>1</v>
      </c>
      <c r="F166" s="149">
        <f>табл1прил5!F413</f>
        <v>2.1</v>
      </c>
      <c r="G166" s="11"/>
    </row>
    <row r="167" spans="1:7" s="160" customFormat="1" ht="31.5" hidden="1" x14ac:dyDescent="0.2">
      <c r="A167" s="138" t="str">
        <f>табл1прил5!A454</f>
        <v>Муниципальная программа "Физическая культура и спорт   ________ сельсовета</v>
      </c>
      <c r="B167" s="8" t="s">
        <v>163</v>
      </c>
      <c r="C167" s="34" t="s">
        <v>6</v>
      </c>
      <c r="D167" s="6"/>
      <c r="E167" s="7"/>
      <c r="F167" s="22">
        <f>F168+F178+F181</f>
        <v>0</v>
      </c>
      <c r="G167" s="113"/>
    </row>
    <row r="168" spans="1:7" s="160" customFormat="1" ht="31.5" hidden="1" x14ac:dyDescent="0.2">
      <c r="A168" s="138" t="str">
        <f>табл1прил5!A455</f>
        <v xml:space="preserve">Реализация мероприятий муниципальной программы "Физическая культура и спорт  __________сельсовета </v>
      </c>
      <c r="B168" s="8" t="s">
        <v>164</v>
      </c>
      <c r="C168" s="9"/>
      <c r="D168" s="6"/>
      <c r="E168" s="7"/>
      <c r="F168" s="22">
        <f>F169+F172+F175</f>
        <v>0</v>
      </c>
      <c r="G168" s="113"/>
    </row>
    <row r="169" spans="1:7" ht="47.25" hidden="1" x14ac:dyDescent="0.2">
      <c r="A169" s="35" t="s">
        <v>12</v>
      </c>
      <c r="B169" s="15" t="s">
        <v>164</v>
      </c>
      <c r="C169" s="59">
        <v>100</v>
      </c>
      <c r="D169" s="55"/>
      <c r="E169" s="56"/>
      <c r="F169" s="64">
        <f>F170+F171</f>
        <v>0</v>
      </c>
      <c r="G169" s="11"/>
    </row>
    <row r="170" spans="1:7" ht="18.75" hidden="1" x14ac:dyDescent="0.2">
      <c r="A170" s="177" t="s">
        <v>144</v>
      </c>
      <c r="B170" s="15" t="s">
        <v>164</v>
      </c>
      <c r="C170" s="63">
        <v>110</v>
      </c>
      <c r="D170" s="55">
        <v>11</v>
      </c>
      <c r="E170" s="56">
        <v>2</v>
      </c>
      <c r="F170" s="149">
        <f>табл1прил5!F457</f>
        <v>0</v>
      </c>
      <c r="G170" s="11"/>
    </row>
    <row r="171" spans="1:7" ht="18.75" hidden="1" x14ac:dyDescent="0.2">
      <c r="A171" s="177" t="s">
        <v>144</v>
      </c>
      <c r="B171" s="15" t="s">
        <v>164</v>
      </c>
      <c r="C171" s="16">
        <v>110</v>
      </c>
      <c r="D171" s="55">
        <v>11</v>
      </c>
      <c r="E171" s="56">
        <v>5</v>
      </c>
      <c r="F171" s="148">
        <f>табл1прил5!F480</f>
        <v>0</v>
      </c>
      <c r="G171" s="11"/>
    </row>
    <row r="172" spans="1:7" ht="18.75" hidden="1" x14ac:dyDescent="0.2">
      <c r="A172" s="35" t="s">
        <v>281</v>
      </c>
      <c r="B172" s="15" t="s">
        <v>164</v>
      </c>
      <c r="C172" s="63">
        <v>200</v>
      </c>
      <c r="D172" s="55"/>
      <c r="E172" s="56"/>
      <c r="F172" s="64">
        <f>F173+F174</f>
        <v>0</v>
      </c>
      <c r="G172" s="11"/>
    </row>
    <row r="173" spans="1:7" ht="31.5" hidden="1" x14ac:dyDescent="0.2">
      <c r="A173" s="35" t="s">
        <v>20</v>
      </c>
      <c r="B173" s="91" t="s">
        <v>164</v>
      </c>
      <c r="C173" s="63">
        <v>240</v>
      </c>
      <c r="D173" s="62">
        <v>11</v>
      </c>
      <c r="E173" s="62">
        <v>2</v>
      </c>
      <c r="F173" s="149">
        <f>табл1прил5!F459</f>
        <v>0</v>
      </c>
      <c r="G173" s="11"/>
    </row>
    <row r="174" spans="1:7" ht="31.5" hidden="1" x14ac:dyDescent="0.2">
      <c r="A174" s="35" t="s">
        <v>20</v>
      </c>
      <c r="B174" s="91" t="s">
        <v>164</v>
      </c>
      <c r="C174" s="27">
        <v>240</v>
      </c>
      <c r="D174" s="62">
        <v>11</v>
      </c>
      <c r="E174" s="62">
        <v>5</v>
      </c>
      <c r="F174" s="148">
        <f>табл1прил5!F482</f>
        <v>0</v>
      </c>
      <c r="G174" s="11"/>
    </row>
    <row r="175" spans="1:7" ht="18.75" hidden="1" x14ac:dyDescent="0.2">
      <c r="A175" s="35" t="s">
        <v>21</v>
      </c>
      <c r="B175" s="91" t="s">
        <v>164</v>
      </c>
      <c r="C175" s="63">
        <v>800</v>
      </c>
      <c r="D175" s="62"/>
      <c r="E175" s="62"/>
      <c r="F175" s="64">
        <f>F176+F177</f>
        <v>0</v>
      </c>
      <c r="G175" s="11"/>
    </row>
    <row r="176" spans="1:7" ht="18.75" hidden="1" x14ac:dyDescent="0.2">
      <c r="A176" s="35" t="s">
        <v>22</v>
      </c>
      <c r="B176" s="91" t="s">
        <v>164</v>
      </c>
      <c r="C176" s="63">
        <v>850</v>
      </c>
      <c r="D176" s="62">
        <v>11</v>
      </c>
      <c r="E176" s="62">
        <v>2</v>
      </c>
      <c r="F176" s="149">
        <f>табл1прил5!F461</f>
        <v>0</v>
      </c>
      <c r="G176" s="11"/>
    </row>
    <row r="177" spans="1:7" ht="18.75" hidden="1" x14ac:dyDescent="0.2">
      <c r="A177" s="35" t="s">
        <v>22</v>
      </c>
      <c r="B177" s="91" t="s">
        <v>164</v>
      </c>
      <c r="C177" s="27">
        <v>850</v>
      </c>
      <c r="D177" s="62">
        <v>11</v>
      </c>
      <c r="E177" s="62">
        <v>5</v>
      </c>
      <c r="F177" s="148">
        <f>табл1прил5!F484</f>
        <v>0</v>
      </c>
      <c r="G177" s="11"/>
    </row>
    <row r="178" spans="1:7" ht="31.5" hidden="1" x14ac:dyDescent="0.2">
      <c r="A178" s="52" t="s">
        <v>312</v>
      </c>
      <c r="B178" s="8" t="s">
        <v>165</v>
      </c>
      <c r="C178" s="9"/>
      <c r="D178" s="6"/>
      <c r="E178" s="7"/>
      <c r="F178" s="22">
        <f>F179</f>
        <v>0</v>
      </c>
      <c r="G178" s="11"/>
    </row>
    <row r="179" spans="1:7" s="160" customFormat="1" ht="31.5" hidden="1" x14ac:dyDescent="0.2">
      <c r="A179" s="65" t="s">
        <v>166</v>
      </c>
      <c r="B179" s="15" t="s">
        <v>165</v>
      </c>
      <c r="C179" s="59">
        <v>600</v>
      </c>
      <c r="D179" s="55"/>
      <c r="E179" s="56"/>
      <c r="F179" s="64">
        <f>F180</f>
        <v>0</v>
      </c>
      <c r="G179" s="113"/>
    </row>
    <row r="180" spans="1:7" ht="18.75" hidden="1" x14ac:dyDescent="0.2">
      <c r="A180" s="65" t="s">
        <v>147</v>
      </c>
      <c r="B180" s="15" t="s">
        <v>165</v>
      </c>
      <c r="C180" s="59">
        <v>620</v>
      </c>
      <c r="D180" s="55">
        <v>11</v>
      </c>
      <c r="E180" s="56">
        <v>2</v>
      </c>
      <c r="F180" s="149">
        <f>табл1прил5!F464</f>
        <v>0</v>
      </c>
      <c r="G180" s="11"/>
    </row>
    <row r="181" spans="1:7" ht="47.25" hidden="1" x14ac:dyDescent="0.2">
      <c r="A181" s="52" t="str">
        <f>табл1прил5!A465</f>
        <v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81" s="8" t="s">
        <v>365</v>
      </c>
      <c r="C181" s="9"/>
      <c r="D181" s="6"/>
      <c r="E181" s="7"/>
      <c r="F181" s="22">
        <f>F182</f>
        <v>0</v>
      </c>
      <c r="G181" s="11"/>
    </row>
    <row r="182" spans="1:7" s="160" customFormat="1" ht="31.5" hidden="1" x14ac:dyDescent="0.2">
      <c r="A182" s="65" t="s">
        <v>166</v>
      </c>
      <c r="B182" s="15" t="s">
        <v>365</v>
      </c>
      <c r="C182" s="59">
        <v>100</v>
      </c>
      <c r="D182" s="55"/>
      <c r="E182" s="56"/>
      <c r="F182" s="64">
        <f>F183</f>
        <v>0</v>
      </c>
      <c r="G182" s="113"/>
    </row>
    <row r="183" spans="1:7" ht="18.75" hidden="1" x14ac:dyDescent="0.2">
      <c r="A183" s="65" t="s">
        <v>147</v>
      </c>
      <c r="B183" s="15" t="s">
        <v>365</v>
      </c>
      <c r="C183" s="59">
        <v>110</v>
      </c>
      <c r="D183" s="55">
        <v>11</v>
      </c>
      <c r="E183" s="56">
        <v>2</v>
      </c>
      <c r="F183" s="149">
        <f>табл1прил5!F467</f>
        <v>0</v>
      </c>
      <c r="G183" s="11"/>
    </row>
    <row r="184" spans="1:7" ht="31.5" hidden="1" x14ac:dyDescent="0.2">
      <c r="A184" s="52" t="s">
        <v>313</v>
      </c>
      <c r="B184" s="8" t="s">
        <v>100</v>
      </c>
      <c r="C184" s="9"/>
      <c r="D184" s="6"/>
      <c r="E184" s="7"/>
      <c r="F184" s="22">
        <f>F185</f>
        <v>0</v>
      </c>
      <c r="G184" s="11"/>
    </row>
    <row r="185" spans="1:7" ht="31.5" hidden="1" x14ac:dyDescent="0.2">
      <c r="A185" s="52" t="s">
        <v>314</v>
      </c>
      <c r="B185" s="8" t="s">
        <v>101</v>
      </c>
      <c r="C185" s="9"/>
      <c r="D185" s="6"/>
      <c r="E185" s="7"/>
      <c r="F185" s="22">
        <f>F186</f>
        <v>0</v>
      </c>
      <c r="G185" s="11"/>
    </row>
    <row r="186" spans="1:7" s="160" customFormat="1" ht="18.75" hidden="1" x14ac:dyDescent="0.2">
      <c r="A186" s="35" t="s">
        <v>21</v>
      </c>
      <c r="B186" s="15" t="s">
        <v>101</v>
      </c>
      <c r="C186" s="16">
        <v>800</v>
      </c>
      <c r="D186" s="13"/>
      <c r="E186" s="14"/>
      <c r="F186" s="28">
        <f>F187</f>
        <v>0</v>
      </c>
      <c r="G186" s="113"/>
    </row>
    <row r="187" spans="1:7" ht="47.25" hidden="1" x14ac:dyDescent="0.2">
      <c r="A187" s="35" t="s">
        <v>72</v>
      </c>
      <c r="B187" s="15" t="s">
        <v>101</v>
      </c>
      <c r="C187" s="16">
        <v>810</v>
      </c>
      <c r="D187" s="13">
        <v>5</v>
      </c>
      <c r="E187" s="14">
        <v>1</v>
      </c>
      <c r="F187" s="148">
        <f>табл1прил5!F272</f>
        <v>0</v>
      </c>
      <c r="G187" s="11"/>
    </row>
    <row r="188" spans="1:7" ht="31.5" hidden="1" x14ac:dyDescent="0.2">
      <c r="A188" s="138" t="s">
        <v>315</v>
      </c>
      <c r="B188" s="8" t="s">
        <v>135</v>
      </c>
      <c r="C188" s="9"/>
      <c r="D188" s="6"/>
      <c r="E188" s="7"/>
      <c r="F188" s="22">
        <f>F189</f>
        <v>0</v>
      </c>
      <c r="G188" s="11"/>
    </row>
    <row r="189" spans="1:7" ht="31.5" hidden="1" x14ac:dyDescent="0.2">
      <c r="A189" s="138" t="s">
        <v>305</v>
      </c>
      <c r="B189" s="8" t="s">
        <v>136</v>
      </c>
      <c r="C189" s="9"/>
      <c r="D189" s="6"/>
      <c r="E189" s="7"/>
      <c r="F189" s="22">
        <f>F190</f>
        <v>0</v>
      </c>
      <c r="G189" s="11"/>
    </row>
    <row r="190" spans="1:7" ht="18.75" hidden="1" x14ac:dyDescent="0.2">
      <c r="A190" s="35" t="s">
        <v>281</v>
      </c>
      <c r="B190" s="15" t="s">
        <v>136</v>
      </c>
      <c r="C190" s="27">
        <v>200</v>
      </c>
      <c r="D190" s="61"/>
      <c r="E190" s="62"/>
      <c r="F190" s="28">
        <f>F191</f>
        <v>0</v>
      </c>
      <c r="G190" s="11"/>
    </row>
    <row r="191" spans="1:7" s="160" customFormat="1" ht="31.5" hidden="1" x14ac:dyDescent="0.2">
      <c r="A191" s="65" t="s">
        <v>20</v>
      </c>
      <c r="B191" s="15" t="s">
        <v>136</v>
      </c>
      <c r="C191" s="27">
        <v>240</v>
      </c>
      <c r="D191" s="55">
        <v>7</v>
      </c>
      <c r="E191" s="56">
        <v>7</v>
      </c>
      <c r="F191" s="148">
        <f>табл1прил5!F375</f>
        <v>0</v>
      </c>
      <c r="G191" s="113"/>
    </row>
    <row r="192" spans="1:7" ht="31.5" hidden="1" x14ac:dyDescent="0.2">
      <c r="A192" s="138" t="s">
        <v>294</v>
      </c>
      <c r="B192" s="8" t="s">
        <v>81</v>
      </c>
      <c r="C192" s="9"/>
      <c r="D192" s="6"/>
      <c r="E192" s="7"/>
      <c r="F192" s="10">
        <f>F193+F200</f>
        <v>0</v>
      </c>
      <c r="G192" s="11"/>
    </row>
    <row r="193" spans="1:7" ht="31.5" hidden="1" x14ac:dyDescent="0.2">
      <c r="A193" s="138" t="s">
        <v>295</v>
      </c>
      <c r="B193" s="8" t="s">
        <v>82</v>
      </c>
      <c r="C193" s="9"/>
      <c r="D193" s="6"/>
      <c r="E193" s="7"/>
      <c r="F193" s="10">
        <f>F194+F196+F198</f>
        <v>0</v>
      </c>
      <c r="G193" s="11"/>
    </row>
    <row r="194" spans="1:7" ht="18.75" hidden="1" x14ac:dyDescent="0.2">
      <c r="A194" s="35" t="s">
        <v>281</v>
      </c>
      <c r="B194" s="15" t="s">
        <v>82</v>
      </c>
      <c r="C194" s="16">
        <v>200</v>
      </c>
      <c r="D194" s="13"/>
      <c r="E194" s="14"/>
      <c r="F194" s="17">
        <f>F195</f>
        <v>0</v>
      </c>
      <c r="G194" s="11"/>
    </row>
    <row r="195" spans="1:7" ht="31.5" hidden="1" x14ac:dyDescent="0.2">
      <c r="A195" s="35" t="s">
        <v>20</v>
      </c>
      <c r="B195" s="15" t="s">
        <v>82</v>
      </c>
      <c r="C195" s="16">
        <v>240</v>
      </c>
      <c r="D195" s="13">
        <v>4</v>
      </c>
      <c r="E195" s="14">
        <v>9</v>
      </c>
      <c r="F195" s="146">
        <f>табл1прил5!F210</f>
        <v>0</v>
      </c>
      <c r="G195" s="11"/>
    </row>
    <row r="196" spans="1:7" ht="31.5" hidden="1" x14ac:dyDescent="0.2">
      <c r="A196" s="35" t="s">
        <v>68</v>
      </c>
      <c r="B196" s="15" t="s">
        <v>82</v>
      </c>
      <c r="C196" s="16">
        <v>400</v>
      </c>
      <c r="D196" s="13"/>
      <c r="E196" s="14"/>
      <c r="F196" s="17">
        <f>F197</f>
        <v>0</v>
      </c>
      <c r="G196" s="11"/>
    </row>
    <row r="197" spans="1:7" ht="18.75" hidden="1" x14ac:dyDescent="0.2">
      <c r="A197" s="35" t="s">
        <v>69</v>
      </c>
      <c r="B197" s="15" t="s">
        <v>82</v>
      </c>
      <c r="C197" s="16">
        <v>410</v>
      </c>
      <c r="D197" s="13">
        <v>4</v>
      </c>
      <c r="E197" s="14">
        <v>9</v>
      </c>
      <c r="F197" s="146">
        <f>табл1прил5!F212</f>
        <v>0</v>
      </c>
      <c r="G197" s="11"/>
    </row>
    <row r="198" spans="1:7" ht="18.75" hidden="1" x14ac:dyDescent="0.2">
      <c r="A198" s="35" t="s">
        <v>21</v>
      </c>
      <c r="B198" s="15" t="s">
        <v>82</v>
      </c>
      <c r="C198" s="16">
        <v>800</v>
      </c>
      <c r="D198" s="13"/>
      <c r="E198" s="14"/>
      <c r="F198" s="17">
        <f>F199</f>
        <v>0</v>
      </c>
      <c r="G198" s="11"/>
    </row>
    <row r="199" spans="1:7" s="160" customFormat="1" ht="47.25" hidden="1" x14ac:dyDescent="0.2">
      <c r="A199" s="35" t="s">
        <v>72</v>
      </c>
      <c r="B199" s="15" t="s">
        <v>82</v>
      </c>
      <c r="C199" s="16">
        <v>810</v>
      </c>
      <c r="D199" s="13">
        <v>4</v>
      </c>
      <c r="E199" s="14">
        <v>9</v>
      </c>
      <c r="F199" s="146">
        <f>табл1прил5!F214</f>
        <v>0</v>
      </c>
      <c r="G199" s="113"/>
    </row>
    <row r="200" spans="1:7" ht="31.5" hidden="1" x14ac:dyDescent="0.2">
      <c r="A200" s="138" t="s">
        <v>296</v>
      </c>
      <c r="B200" s="8" t="s">
        <v>83</v>
      </c>
      <c r="C200" s="9"/>
      <c r="D200" s="6"/>
      <c r="E200" s="7"/>
      <c r="F200" s="10">
        <f>F201+F203+F205</f>
        <v>0</v>
      </c>
      <c r="G200" s="11"/>
    </row>
    <row r="201" spans="1:7" ht="18.75" hidden="1" x14ac:dyDescent="0.2">
      <c r="A201" s="35" t="s">
        <v>281</v>
      </c>
      <c r="B201" s="15" t="s">
        <v>83</v>
      </c>
      <c r="C201" s="16">
        <v>200</v>
      </c>
      <c r="D201" s="13"/>
      <c r="E201" s="14"/>
      <c r="F201" s="17">
        <f>F202</f>
        <v>0</v>
      </c>
      <c r="G201" s="11"/>
    </row>
    <row r="202" spans="1:7" ht="31.5" hidden="1" x14ac:dyDescent="0.2">
      <c r="A202" s="35" t="s">
        <v>20</v>
      </c>
      <c r="B202" s="15" t="s">
        <v>83</v>
      </c>
      <c r="C202" s="16">
        <v>240</v>
      </c>
      <c r="D202" s="13">
        <v>4</v>
      </c>
      <c r="E202" s="14">
        <v>9</v>
      </c>
      <c r="F202" s="146">
        <f>табл1прил5!F217</f>
        <v>0</v>
      </c>
      <c r="G202" s="11"/>
    </row>
    <row r="203" spans="1:7" ht="31.5" hidden="1" x14ac:dyDescent="0.2">
      <c r="A203" s="35" t="s">
        <v>68</v>
      </c>
      <c r="B203" s="15" t="s">
        <v>83</v>
      </c>
      <c r="C203" s="16">
        <v>400</v>
      </c>
      <c r="D203" s="13"/>
      <c r="E203" s="14"/>
      <c r="F203" s="17">
        <f>F204</f>
        <v>0</v>
      </c>
      <c r="G203" s="11"/>
    </row>
    <row r="204" spans="1:7" ht="18.75" hidden="1" x14ac:dyDescent="0.2">
      <c r="A204" s="35" t="s">
        <v>69</v>
      </c>
      <c r="B204" s="15" t="s">
        <v>83</v>
      </c>
      <c r="C204" s="16">
        <v>410</v>
      </c>
      <c r="D204" s="13">
        <v>4</v>
      </c>
      <c r="E204" s="14">
        <v>9</v>
      </c>
      <c r="F204" s="146">
        <f>табл1прил5!F219</f>
        <v>0</v>
      </c>
      <c r="G204" s="11"/>
    </row>
    <row r="205" spans="1:7" ht="18.75" hidden="1" x14ac:dyDescent="0.2">
      <c r="A205" s="35" t="s">
        <v>21</v>
      </c>
      <c r="B205" s="15" t="s">
        <v>83</v>
      </c>
      <c r="C205" s="16">
        <v>800</v>
      </c>
      <c r="D205" s="13"/>
      <c r="E205" s="14"/>
      <c r="F205" s="17">
        <v>0</v>
      </c>
      <c r="G205" s="11"/>
    </row>
    <row r="206" spans="1:7" s="160" customFormat="1" ht="47.25" hidden="1" x14ac:dyDescent="0.2">
      <c r="A206" s="35" t="s">
        <v>72</v>
      </c>
      <c r="B206" s="15" t="s">
        <v>83</v>
      </c>
      <c r="C206" s="16">
        <v>810</v>
      </c>
      <c r="D206" s="13">
        <v>4</v>
      </c>
      <c r="E206" s="14">
        <v>9</v>
      </c>
      <c r="F206" s="146">
        <f>табл1прил5!F221</f>
        <v>0</v>
      </c>
      <c r="G206" s="113"/>
    </row>
    <row r="207" spans="1:7" ht="18.75" x14ac:dyDescent="0.2">
      <c r="A207" s="52" t="s">
        <v>8</v>
      </c>
      <c r="B207" s="8" t="s">
        <v>9</v>
      </c>
      <c r="C207" s="9" t="s">
        <v>6</v>
      </c>
      <c r="D207" s="6"/>
      <c r="E207" s="7"/>
      <c r="F207" s="10">
        <f>F208+F211+F219+F223+F228+F238+F245+F255+F258+F261+F264+F267+F272+F275+F278+F281+F284+F289+F292+F299+F304+F307+F314+F317+F320+F332+F340+F343+F346+F349+F359+F364+F369+F381+F393+F399+F404+F427+F411+F417+F420+F424+F372+F378+F396+F375+F414</f>
        <v>4330.4000000000005</v>
      </c>
      <c r="G207" s="11"/>
    </row>
    <row r="208" spans="1:7" ht="31.5" x14ac:dyDescent="0.2">
      <c r="A208" s="52" t="s">
        <v>24</v>
      </c>
      <c r="B208" s="8" t="s">
        <v>25</v>
      </c>
      <c r="C208" s="9"/>
      <c r="D208" s="6"/>
      <c r="E208" s="7"/>
      <c r="F208" s="10">
        <f>F209</f>
        <v>1608.6</v>
      </c>
      <c r="G208" s="11"/>
    </row>
    <row r="209" spans="1:7" ht="47.25" x14ac:dyDescent="0.2">
      <c r="A209" s="35" t="s">
        <v>12</v>
      </c>
      <c r="B209" s="15" t="s">
        <v>25</v>
      </c>
      <c r="C209" s="16">
        <v>100</v>
      </c>
      <c r="D209" s="13"/>
      <c r="E209" s="14"/>
      <c r="F209" s="17">
        <f>F210</f>
        <v>1608.6</v>
      </c>
      <c r="G209" s="11"/>
    </row>
    <row r="210" spans="1:7" ht="18.75" x14ac:dyDescent="0.2">
      <c r="A210" s="35" t="s">
        <v>13</v>
      </c>
      <c r="B210" s="15" t="s">
        <v>25</v>
      </c>
      <c r="C210" s="16">
        <v>120</v>
      </c>
      <c r="D210" s="13">
        <v>1</v>
      </c>
      <c r="E210" s="14">
        <v>4</v>
      </c>
      <c r="F210" s="146">
        <f>табл1прил5!F34</f>
        <v>1608.6</v>
      </c>
      <c r="G210" s="11"/>
    </row>
    <row r="211" spans="1:7" ht="18.75" x14ac:dyDescent="0.2">
      <c r="A211" s="52" t="s">
        <v>18</v>
      </c>
      <c r="B211" s="8" t="s">
        <v>19</v>
      </c>
      <c r="C211" s="9" t="s">
        <v>6</v>
      </c>
      <c r="D211" s="6"/>
      <c r="E211" s="7"/>
      <c r="F211" s="10">
        <f>F212+F215</f>
        <v>862.9</v>
      </c>
      <c r="G211" s="11"/>
    </row>
    <row r="212" spans="1:7" ht="18.75" x14ac:dyDescent="0.2">
      <c r="A212" s="35" t="s">
        <v>281</v>
      </c>
      <c r="B212" s="91" t="s">
        <v>19</v>
      </c>
      <c r="C212" s="27">
        <v>200</v>
      </c>
      <c r="D212" s="25"/>
      <c r="E212" s="25"/>
      <c r="F212" s="28">
        <f>F213+F214</f>
        <v>752.4</v>
      </c>
      <c r="G212" s="11"/>
    </row>
    <row r="213" spans="1:7" ht="31.5" hidden="1" x14ac:dyDescent="0.2">
      <c r="A213" s="35" t="s">
        <v>20</v>
      </c>
      <c r="B213" s="91" t="s">
        <v>19</v>
      </c>
      <c r="C213" s="27">
        <v>240</v>
      </c>
      <c r="D213" s="25">
        <v>1</v>
      </c>
      <c r="E213" s="25">
        <v>3</v>
      </c>
      <c r="F213" s="148">
        <f>табл1прил5!F27</f>
        <v>0</v>
      </c>
      <c r="G213" s="11"/>
    </row>
    <row r="214" spans="1:7" ht="31.5" x14ac:dyDescent="0.2">
      <c r="A214" s="35" t="s">
        <v>20</v>
      </c>
      <c r="B214" s="91" t="s">
        <v>19</v>
      </c>
      <c r="C214" s="27">
        <v>240</v>
      </c>
      <c r="D214" s="25">
        <v>1</v>
      </c>
      <c r="E214" s="25">
        <v>4</v>
      </c>
      <c r="F214" s="148">
        <f>табл1прил5!F37</f>
        <v>752.4</v>
      </c>
      <c r="G214" s="11"/>
    </row>
    <row r="215" spans="1:7" ht="18.75" x14ac:dyDescent="0.2">
      <c r="A215" s="35" t="s">
        <v>21</v>
      </c>
      <c r="B215" s="91" t="s">
        <v>19</v>
      </c>
      <c r="C215" s="27">
        <v>800</v>
      </c>
      <c r="D215" s="25"/>
      <c r="E215" s="25"/>
      <c r="F215" s="28">
        <f>F217+F218+F216</f>
        <v>110.5</v>
      </c>
      <c r="G215" s="11"/>
    </row>
    <row r="216" spans="1:7" s="160" customFormat="1" ht="18.75" hidden="1" x14ac:dyDescent="0.2">
      <c r="A216" s="23" t="s">
        <v>22</v>
      </c>
      <c r="B216" s="91" t="s">
        <v>19</v>
      </c>
      <c r="C216" s="27">
        <v>830</v>
      </c>
      <c r="D216" s="25">
        <v>1</v>
      </c>
      <c r="E216" s="25">
        <v>1</v>
      </c>
      <c r="F216" s="148">
        <f>табл1прил5!F39</f>
        <v>0</v>
      </c>
      <c r="G216" s="113"/>
    </row>
    <row r="217" spans="1:7" ht="18.75" hidden="1" x14ac:dyDescent="0.2">
      <c r="A217" s="35" t="s">
        <v>22</v>
      </c>
      <c r="B217" s="91" t="s">
        <v>19</v>
      </c>
      <c r="C217" s="27">
        <v>850</v>
      </c>
      <c r="D217" s="25">
        <v>1</v>
      </c>
      <c r="E217" s="25">
        <v>3</v>
      </c>
      <c r="F217" s="148">
        <f>табл1прил5!F29</f>
        <v>0</v>
      </c>
      <c r="G217" s="11"/>
    </row>
    <row r="218" spans="1:7" ht="18.75" x14ac:dyDescent="0.2">
      <c r="A218" s="35" t="s">
        <v>22</v>
      </c>
      <c r="B218" s="91" t="s">
        <v>19</v>
      </c>
      <c r="C218" s="27">
        <v>850</v>
      </c>
      <c r="D218" s="25">
        <v>1</v>
      </c>
      <c r="E218" s="25">
        <v>4</v>
      </c>
      <c r="F218" s="148">
        <f>табл1прил5!F40</f>
        <v>110.5</v>
      </c>
      <c r="G218" s="11"/>
    </row>
    <row r="219" spans="1:7" s="160" customFormat="1" ht="18.75" x14ac:dyDescent="0.2">
      <c r="A219" s="52" t="s">
        <v>192</v>
      </c>
      <c r="B219" s="114" t="s">
        <v>27</v>
      </c>
      <c r="C219" s="21"/>
      <c r="D219" s="19"/>
      <c r="E219" s="19"/>
      <c r="F219" s="22">
        <f>F220</f>
        <v>21</v>
      </c>
      <c r="G219" s="113"/>
    </row>
    <row r="220" spans="1:7" ht="18.75" x14ac:dyDescent="0.2">
      <c r="A220" s="35" t="s">
        <v>28</v>
      </c>
      <c r="B220" s="91" t="s">
        <v>27</v>
      </c>
      <c r="C220" s="27">
        <v>500</v>
      </c>
      <c r="D220" s="25"/>
      <c r="E220" s="25"/>
      <c r="F220" s="28">
        <f>F221+F222</f>
        <v>21</v>
      </c>
      <c r="G220" s="11"/>
    </row>
    <row r="221" spans="1:7" ht="18.75" x14ac:dyDescent="0.2">
      <c r="A221" s="35" t="s">
        <v>29</v>
      </c>
      <c r="B221" s="91" t="s">
        <v>27</v>
      </c>
      <c r="C221" s="27">
        <v>540</v>
      </c>
      <c r="D221" s="25">
        <v>1</v>
      </c>
      <c r="E221" s="25">
        <v>6</v>
      </c>
      <c r="F221" s="148">
        <f>табл1прил5!F60</f>
        <v>21</v>
      </c>
      <c r="G221" s="11"/>
    </row>
    <row r="222" spans="1:7" s="160" customFormat="1" ht="18.75" hidden="1" x14ac:dyDescent="0.2">
      <c r="A222" s="35" t="s">
        <v>29</v>
      </c>
      <c r="B222" s="91" t="s">
        <v>27</v>
      </c>
      <c r="C222" s="63">
        <v>540</v>
      </c>
      <c r="D222" s="62">
        <v>8</v>
      </c>
      <c r="E222" s="62">
        <v>1</v>
      </c>
      <c r="F222" s="149">
        <f>табл1прил5!F430</f>
        <v>0</v>
      </c>
      <c r="G222" s="113"/>
    </row>
    <row r="223" spans="1:7" ht="31.5" x14ac:dyDescent="0.2">
      <c r="A223" s="52" t="s">
        <v>39</v>
      </c>
      <c r="B223" s="114" t="s">
        <v>40</v>
      </c>
      <c r="C223" s="21" t="s">
        <v>6</v>
      </c>
      <c r="D223" s="19"/>
      <c r="E223" s="19"/>
      <c r="F223" s="22">
        <f>F224+F226</f>
        <v>30</v>
      </c>
      <c r="G223" s="11"/>
    </row>
    <row r="224" spans="1:7" ht="18.75" x14ac:dyDescent="0.2">
      <c r="A224" s="35" t="s">
        <v>281</v>
      </c>
      <c r="B224" s="91" t="s">
        <v>40</v>
      </c>
      <c r="C224" s="27">
        <v>200</v>
      </c>
      <c r="D224" s="25"/>
      <c r="E224" s="25"/>
      <c r="F224" s="28">
        <f>F225</f>
        <v>30</v>
      </c>
      <c r="G224" s="11"/>
    </row>
    <row r="225" spans="1:7" s="160" customFormat="1" ht="31.5" x14ac:dyDescent="0.2">
      <c r="A225" s="35" t="s">
        <v>20</v>
      </c>
      <c r="B225" s="91" t="s">
        <v>40</v>
      </c>
      <c r="C225" s="27">
        <v>240</v>
      </c>
      <c r="D225" s="25">
        <v>1</v>
      </c>
      <c r="E225" s="25">
        <v>13</v>
      </c>
      <c r="F225" s="148">
        <f>табл1прил5!F78</f>
        <v>30</v>
      </c>
      <c r="G225" s="113"/>
    </row>
    <row r="226" spans="1:7" ht="18.75" hidden="1" x14ac:dyDescent="0.2">
      <c r="A226" s="35" t="s">
        <v>21</v>
      </c>
      <c r="B226" s="91" t="s">
        <v>40</v>
      </c>
      <c r="C226" s="27">
        <v>800</v>
      </c>
      <c r="D226" s="25"/>
      <c r="E226" s="25"/>
      <c r="F226" s="28">
        <f>F227</f>
        <v>0</v>
      </c>
      <c r="G226" s="11"/>
    </row>
    <row r="227" spans="1:7" ht="18.75" hidden="1" x14ac:dyDescent="0.2">
      <c r="A227" s="35" t="s">
        <v>22</v>
      </c>
      <c r="B227" s="91" t="s">
        <v>40</v>
      </c>
      <c r="C227" s="27">
        <v>850</v>
      </c>
      <c r="D227" s="25">
        <v>1</v>
      </c>
      <c r="E227" s="25">
        <v>13</v>
      </c>
      <c r="F227" s="148">
        <f>табл1прил5!F80</f>
        <v>0</v>
      </c>
      <c r="G227" s="11"/>
    </row>
    <row r="228" spans="1:7" s="160" customFormat="1" ht="18.75" x14ac:dyDescent="0.2">
      <c r="A228" s="52" t="s">
        <v>41</v>
      </c>
      <c r="B228" s="20" t="s">
        <v>42</v>
      </c>
      <c r="C228" s="9" t="s">
        <v>6</v>
      </c>
      <c r="D228" s="19"/>
      <c r="E228" s="19"/>
      <c r="F228" s="22">
        <f>F229+F235+F231+F233</f>
        <v>405.5</v>
      </c>
      <c r="G228" s="113"/>
    </row>
    <row r="229" spans="1:7" ht="18.75" x14ac:dyDescent="0.2">
      <c r="A229" s="35" t="s">
        <v>281</v>
      </c>
      <c r="B229" s="26" t="s">
        <v>42</v>
      </c>
      <c r="C229" s="16">
        <v>200</v>
      </c>
      <c r="D229" s="25"/>
      <c r="E229" s="25"/>
      <c r="F229" s="28">
        <f>F230</f>
        <v>128.6</v>
      </c>
      <c r="G229" s="11"/>
    </row>
    <row r="230" spans="1:7" ht="31.5" x14ac:dyDescent="0.2">
      <c r="A230" s="35" t="s">
        <v>20</v>
      </c>
      <c r="B230" s="36" t="s">
        <v>42</v>
      </c>
      <c r="C230" s="27">
        <v>240</v>
      </c>
      <c r="D230" s="25">
        <v>1</v>
      </c>
      <c r="E230" s="25">
        <v>13</v>
      </c>
      <c r="F230" s="148">
        <f>табл1прил5!F83</f>
        <v>128.6</v>
      </c>
      <c r="G230" s="11"/>
    </row>
    <row r="231" spans="1:7" ht="18.75" hidden="1" x14ac:dyDescent="0.2">
      <c r="A231" s="35" t="s">
        <v>340</v>
      </c>
      <c r="B231" s="36" t="s">
        <v>42</v>
      </c>
      <c r="C231" s="27">
        <v>300</v>
      </c>
      <c r="D231" s="25">
        <v>1</v>
      </c>
      <c r="E231" s="25">
        <v>13</v>
      </c>
      <c r="F231" s="28">
        <f>F232</f>
        <v>0</v>
      </c>
      <c r="G231" s="11"/>
    </row>
    <row r="232" spans="1:7" ht="18.75" hidden="1" x14ac:dyDescent="0.2">
      <c r="A232" s="35" t="s">
        <v>43</v>
      </c>
      <c r="B232" s="36" t="s">
        <v>42</v>
      </c>
      <c r="C232" s="27">
        <v>360</v>
      </c>
      <c r="D232" s="25">
        <v>1</v>
      </c>
      <c r="E232" s="25">
        <v>13</v>
      </c>
      <c r="F232" s="148">
        <f>табл1прил5!F85</f>
        <v>0</v>
      </c>
      <c r="G232" s="11"/>
    </row>
    <row r="233" spans="1:7" s="160" customFormat="1" ht="31.5" x14ac:dyDescent="0.2">
      <c r="A233" s="50" t="s">
        <v>279</v>
      </c>
      <c r="B233" s="36" t="s">
        <v>42</v>
      </c>
      <c r="C233" s="27">
        <v>400</v>
      </c>
      <c r="D233" s="25">
        <v>1</v>
      </c>
      <c r="E233" s="25">
        <v>13</v>
      </c>
      <c r="F233" s="28">
        <f>F234</f>
        <v>217.6</v>
      </c>
      <c r="G233" s="113"/>
    </row>
    <row r="234" spans="1:7" ht="31.5" x14ac:dyDescent="0.2">
      <c r="A234" s="35" t="s">
        <v>20</v>
      </c>
      <c r="B234" s="36" t="s">
        <v>42</v>
      </c>
      <c r="C234" s="27">
        <v>410</v>
      </c>
      <c r="D234" s="25">
        <v>1</v>
      </c>
      <c r="E234" s="25">
        <v>13</v>
      </c>
      <c r="F234" s="148">
        <f>табл1прил5!F87</f>
        <v>217.6</v>
      </c>
      <c r="G234" s="11"/>
    </row>
    <row r="235" spans="1:7" s="160" customFormat="1" ht="18.75" x14ac:dyDescent="0.2">
      <c r="A235" s="35" t="s">
        <v>21</v>
      </c>
      <c r="B235" s="36" t="s">
        <v>42</v>
      </c>
      <c r="C235" s="27">
        <v>800</v>
      </c>
      <c r="D235" s="25">
        <v>1</v>
      </c>
      <c r="E235" s="25">
        <v>13</v>
      </c>
      <c r="F235" s="28">
        <f>F236+F237</f>
        <v>59.3</v>
      </c>
      <c r="G235" s="113"/>
    </row>
    <row r="236" spans="1:7" ht="18.75" hidden="1" x14ac:dyDescent="0.2">
      <c r="A236" s="35" t="s">
        <v>43</v>
      </c>
      <c r="B236" s="36" t="s">
        <v>42</v>
      </c>
      <c r="C236" s="27">
        <v>830</v>
      </c>
      <c r="D236" s="25">
        <v>1</v>
      </c>
      <c r="E236" s="25">
        <v>13</v>
      </c>
      <c r="F236" s="148">
        <f>табл1прил5!F89</f>
        <v>0</v>
      </c>
      <c r="G236" s="11"/>
    </row>
    <row r="237" spans="1:7" ht="18.75" x14ac:dyDescent="0.2">
      <c r="A237" s="35" t="s">
        <v>22</v>
      </c>
      <c r="B237" s="36" t="s">
        <v>42</v>
      </c>
      <c r="C237" s="27">
        <v>850</v>
      </c>
      <c r="D237" s="25">
        <v>1</v>
      </c>
      <c r="E237" s="25">
        <v>13</v>
      </c>
      <c r="F237" s="148">
        <f>табл1прил5!F90</f>
        <v>59.3</v>
      </c>
      <c r="G237" s="11"/>
    </row>
    <row r="238" spans="1:7" s="160" customFormat="1" ht="18.75" hidden="1" x14ac:dyDescent="0.2">
      <c r="A238" s="52" t="s">
        <v>126</v>
      </c>
      <c r="B238" s="53" t="s">
        <v>127</v>
      </c>
      <c r="C238" s="21"/>
      <c r="D238" s="19"/>
      <c r="E238" s="19"/>
      <c r="F238" s="22">
        <f>F239+F241+F243</f>
        <v>0</v>
      </c>
      <c r="G238" s="113"/>
    </row>
    <row r="239" spans="1:7" ht="18.75" hidden="1" x14ac:dyDescent="0.2">
      <c r="A239" s="35" t="s">
        <v>281</v>
      </c>
      <c r="B239" s="36" t="s">
        <v>127</v>
      </c>
      <c r="C239" s="27">
        <v>200</v>
      </c>
      <c r="D239" s="25"/>
      <c r="E239" s="25"/>
      <c r="F239" s="28">
        <f>F240</f>
        <v>0</v>
      </c>
      <c r="G239" s="11"/>
    </row>
    <row r="240" spans="1:7" ht="31.5" hidden="1" x14ac:dyDescent="0.2">
      <c r="A240" s="35" t="s">
        <v>20</v>
      </c>
      <c r="B240" s="26" t="s">
        <v>127</v>
      </c>
      <c r="C240" s="16">
        <v>240</v>
      </c>
      <c r="D240" s="25">
        <v>5</v>
      </c>
      <c r="E240" s="25">
        <v>3</v>
      </c>
      <c r="F240" s="146">
        <f>табл1прил5!F342</f>
        <v>0</v>
      </c>
      <c r="G240" s="11"/>
    </row>
    <row r="241" spans="1:7" s="160" customFormat="1" ht="31.5" hidden="1" x14ac:dyDescent="0.2">
      <c r="A241" s="35" t="s">
        <v>68</v>
      </c>
      <c r="B241" s="91" t="s">
        <v>127</v>
      </c>
      <c r="C241" s="27">
        <v>400</v>
      </c>
      <c r="D241" s="25"/>
      <c r="E241" s="25"/>
      <c r="F241" s="28">
        <f>F242</f>
        <v>0</v>
      </c>
      <c r="G241" s="113"/>
    </row>
    <row r="242" spans="1:7" ht="18.75" hidden="1" x14ac:dyDescent="0.2">
      <c r="A242" s="35" t="s">
        <v>69</v>
      </c>
      <c r="B242" s="91" t="s">
        <v>127</v>
      </c>
      <c r="C242" s="27">
        <v>410</v>
      </c>
      <c r="D242" s="25">
        <v>5</v>
      </c>
      <c r="E242" s="25">
        <v>3</v>
      </c>
      <c r="F242" s="148">
        <f>табл1прил5!F344</f>
        <v>0</v>
      </c>
      <c r="G242" s="11"/>
    </row>
    <row r="243" spans="1:7" ht="18.75" hidden="1" x14ac:dyDescent="0.2">
      <c r="A243" s="35" t="s">
        <v>21</v>
      </c>
      <c r="B243" s="91" t="s">
        <v>127</v>
      </c>
      <c r="C243" s="27">
        <v>800</v>
      </c>
      <c r="D243" s="25"/>
      <c r="E243" s="25"/>
      <c r="F243" s="28">
        <f>F244</f>
        <v>0</v>
      </c>
      <c r="G243" s="11"/>
    </row>
    <row r="244" spans="1:7" s="160" customFormat="1" ht="47.25" hidden="1" x14ac:dyDescent="0.2">
      <c r="A244" s="35" t="s">
        <v>72</v>
      </c>
      <c r="B244" s="91" t="s">
        <v>127</v>
      </c>
      <c r="C244" s="27">
        <v>810</v>
      </c>
      <c r="D244" s="25">
        <v>5</v>
      </c>
      <c r="E244" s="25">
        <v>3</v>
      </c>
      <c r="F244" s="148">
        <f>табл1прил5!F346</f>
        <v>0</v>
      </c>
      <c r="G244" s="113"/>
    </row>
    <row r="245" spans="1:7" ht="18.75" hidden="1" x14ac:dyDescent="0.2">
      <c r="A245" s="52" t="s">
        <v>167</v>
      </c>
      <c r="B245" s="114" t="s">
        <v>168</v>
      </c>
      <c r="C245" s="21"/>
      <c r="D245" s="19"/>
      <c r="E245" s="19"/>
      <c r="F245" s="22">
        <f>F246+F249+F252</f>
        <v>0</v>
      </c>
      <c r="G245" s="11"/>
    </row>
    <row r="246" spans="1:7" ht="47.25" hidden="1" x14ac:dyDescent="0.2">
      <c r="A246" s="35" t="s">
        <v>12</v>
      </c>
      <c r="B246" s="91" t="s">
        <v>168</v>
      </c>
      <c r="C246" s="63">
        <v>100</v>
      </c>
      <c r="D246" s="62"/>
      <c r="E246" s="62"/>
      <c r="F246" s="64">
        <f>F247+F248</f>
        <v>0</v>
      </c>
      <c r="G246" s="11"/>
    </row>
    <row r="247" spans="1:7" s="160" customFormat="1" ht="18.75" hidden="1" x14ac:dyDescent="0.2">
      <c r="A247" s="177" t="s">
        <v>144</v>
      </c>
      <c r="B247" s="26" t="s">
        <v>168</v>
      </c>
      <c r="C247" s="59">
        <v>110</v>
      </c>
      <c r="D247" s="62">
        <v>11</v>
      </c>
      <c r="E247" s="62">
        <v>2</v>
      </c>
      <c r="F247" s="149">
        <f>табл1прил5!F471</f>
        <v>0</v>
      </c>
      <c r="G247" s="113"/>
    </row>
    <row r="248" spans="1:7" ht="18.75" hidden="1" x14ac:dyDescent="0.2">
      <c r="A248" s="177" t="s">
        <v>144</v>
      </c>
      <c r="B248" s="26" t="s">
        <v>168</v>
      </c>
      <c r="C248" s="16">
        <v>110</v>
      </c>
      <c r="D248" s="62">
        <v>11</v>
      </c>
      <c r="E248" s="62">
        <v>5</v>
      </c>
      <c r="F248" s="146">
        <f>табл1прил5!F488</f>
        <v>0</v>
      </c>
      <c r="G248" s="11"/>
    </row>
    <row r="249" spans="1:7" ht="18.75" hidden="1" x14ac:dyDescent="0.2">
      <c r="A249" s="35" t="s">
        <v>281</v>
      </c>
      <c r="B249" s="26" t="s">
        <v>168</v>
      </c>
      <c r="C249" s="59">
        <v>200</v>
      </c>
      <c r="D249" s="62"/>
      <c r="E249" s="62"/>
      <c r="F249" s="64">
        <f>F250+F251</f>
        <v>0</v>
      </c>
      <c r="G249" s="11"/>
    </row>
    <row r="250" spans="1:7" ht="31.5" hidden="1" x14ac:dyDescent="0.2">
      <c r="A250" s="35" t="s">
        <v>20</v>
      </c>
      <c r="B250" s="26" t="s">
        <v>168</v>
      </c>
      <c r="C250" s="59">
        <v>240</v>
      </c>
      <c r="D250" s="62">
        <v>11</v>
      </c>
      <c r="E250" s="62">
        <v>2</v>
      </c>
      <c r="F250" s="150">
        <f>табл1прил5!F473</f>
        <v>0</v>
      </c>
      <c r="G250" s="11"/>
    </row>
    <row r="251" spans="1:7" ht="31.5" hidden="1" x14ac:dyDescent="0.2">
      <c r="A251" s="35" t="s">
        <v>20</v>
      </c>
      <c r="B251" s="15" t="s">
        <v>168</v>
      </c>
      <c r="C251" s="16">
        <v>240</v>
      </c>
      <c r="D251" s="55">
        <v>11</v>
      </c>
      <c r="E251" s="56">
        <v>5</v>
      </c>
      <c r="F251" s="146">
        <f>табл1прил5!F490</f>
        <v>0</v>
      </c>
      <c r="G251" s="11"/>
    </row>
    <row r="252" spans="1:7" s="160" customFormat="1" ht="18.75" hidden="1" x14ac:dyDescent="0.2">
      <c r="A252" s="35" t="s">
        <v>21</v>
      </c>
      <c r="B252" s="26" t="s">
        <v>168</v>
      </c>
      <c r="C252" s="59">
        <v>800</v>
      </c>
      <c r="D252" s="62"/>
      <c r="E252" s="62"/>
      <c r="F252" s="64">
        <f>F253+F254</f>
        <v>0</v>
      </c>
      <c r="G252" s="113"/>
    </row>
    <row r="253" spans="1:7" ht="18.75" hidden="1" x14ac:dyDescent="0.2">
      <c r="A253" s="35" t="s">
        <v>22</v>
      </c>
      <c r="B253" s="26" t="s">
        <v>168</v>
      </c>
      <c r="C253" s="59">
        <v>850</v>
      </c>
      <c r="D253" s="62">
        <v>11</v>
      </c>
      <c r="E253" s="62">
        <v>2</v>
      </c>
      <c r="F253" s="149">
        <f>табл1прил5!F475</f>
        <v>0</v>
      </c>
      <c r="G253" s="11"/>
    </row>
    <row r="254" spans="1:7" ht="18.75" hidden="1" x14ac:dyDescent="0.2">
      <c r="A254" s="35" t="s">
        <v>22</v>
      </c>
      <c r="B254" s="15" t="s">
        <v>168</v>
      </c>
      <c r="C254" s="16">
        <v>850</v>
      </c>
      <c r="D254" s="55">
        <v>11</v>
      </c>
      <c r="E254" s="56">
        <v>5</v>
      </c>
      <c r="F254" s="146">
        <f>табл1прил5!F492</f>
        <v>0</v>
      </c>
      <c r="G254" s="11"/>
    </row>
    <row r="255" spans="1:7" s="160" customFormat="1" ht="47.25" hidden="1" x14ac:dyDescent="0.2">
      <c r="A255" s="52" t="s">
        <v>58</v>
      </c>
      <c r="B255" s="8" t="s">
        <v>59</v>
      </c>
      <c r="C255" s="9"/>
      <c r="D255" s="6"/>
      <c r="E255" s="7"/>
      <c r="F255" s="10">
        <f>F256</f>
        <v>0</v>
      </c>
      <c r="G255" s="113"/>
    </row>
    <row r="256" spans="1:7" ht="18.75" hidden="1" x14ac:dyDescent="0.2">
      <c r="A256" s="35" t="s">
        <v>281</v>
      </c>
      <c r="B256" s="15" t="s">
        <v>59</v>
      </c>
      <c r="C256" s="16">
        <v>200</v>
      </c>
      <c r="D256" s="13"/>
      <c r="E256" s="14"/>
      <c r="F256" s="17">
        <f>F257</f>
        <v>0</v>
      </c>
      <c r="G256" s="11"/>
    </row>
    <row r="257" spans="1:7" ht="31.5" hidden="1" x14ac:dyDescent="0.2">
      <c r="A257" s="35" t="s">
        <v>20</v>
      </c>
      <c r="B257" s="15" t="s">
        <v>59</v>
      </c>
      <c r="C257" s="16">
        <v>240</v>
      </c>
      <c r="D257" s="13">
        <v>3</v>
      </c>
      <c r="E257" s="14">
        <v>9</v>
      </c>
      <c r="F257" s="146">
        <f>табл1прил5!F114</f>
        <v>0</v>
      </c>
      <c r="G257" s="11"/>
    </row>
    <row r="258" spans="1:7" ht="31.5" hidden="1" x14ac:dyDescent="0.2">
      <c r="A258" s="52" t="s">
        <v>60</v>
      </c>
      <c r="B258" s="8" t="s">
        <v>61</v>
      </c>
      <c r="C258" s="9"/>
      <c r="D258" s="6"/>
      <c r="E258" s="7"/>
      <c r="F258" s="10">
        <f>F259</f>
        <v>0</v>
      </c>
      <c r="G258" s="11"/>
    </row>
    <row r="259" spans="1:7" ht="18.75" hidden="1" x14ac:dyDescent="0.2">
      <c r="A259" s="35" t="s">
        <v>281</v>
      </c>
      <c r="B259" s="15" t="s">
        <v>61</v>
      </c>
      <c r="C259" s="16">
        <v>200</v>
      </c>
      <c r="D259" s="13"/>
      <c r="E259" s="14"/>
      <c r="F259" s="17">
        <f>F260</f>
        <v>0</v>
      </c>
      <c r="G259" s="11"/>
    </row>
    <row r="260" spans="1:7" ht="31.5" hidden="1" x14ac:dyDescent="0.2">
      <c r="A260" s="35" t="s">
        <v>20</v>
      </c>
      <c r="B260" s="15" t="s">
        <v>61</v>
      </c>
      <c r="C260" s="16">
        <v>240</v>
      </c>
      <c r="D260" s="13">
        <v>3</v>
      </c>
      <c r="E260" s="14">
        <v>9</v>
      </c>
      <c r="F260" s="146">
        <f>табл1прил5!F117</f>
        <v>0</v>
      </c>
      <c r="G260" s="11"/>
    </row>
    <row r="261" spans="1:7" ht="31.5" hidden="1" x14ac:dyDescent="0.2">
      <c r="A261" s="52" t="s">
        <v>62</v>
      </c>
      <c r="B261" s="8" t="s">
        <v>63</v>
      </c>
      <c r="C261" s="9"/>
      <c r="D261" s="6"/>
      <c r="E261" s="7"/>
      <c r="F261" s="10">
        <f>F262</f>
        <v>0</v>
      </c>
      <c r="G261" s="11"/>
    </row>
    <row r="262" spans="1:7" s="160" customFormat="1" ht="18.75" hidden="1" x14ac:dyDescent="0.2">
      <c r="A262" s="35" t="s">
        <v>281</v>
      </c>
      <c r="B262" s="15" t="s">
        <v>63</v>
      </c>
      <c r="C262" s="16">
        <v>200</v>
      </c>
      <c r="D262" s="13"/>
      <c r="E262" s="14"/>
      <c r="F262" s="17">
        <f>F263</f>
        <v>0</v>
      </c>
      <c r="G262" s="113"/>
    </row>
    <row r="263" spans="1:7" ht="31.5" hidden="1" x14ac:dyDescent="0.2">
      <c r="A263" s="35" t="s">
        <v>20</v>
      </c>
      <c r="B263" s="15" t="s">
        <v>63</v>
      </c>
      <c r="C263" s="16">
        <v>240</v>
      </c>
      <c r="D263" s="13">
        <v>3</v>
      </c>
      <c r="E263" s="14">
        <v>9</v>
      </c>
      <c r="F263" s="146">
        <f>табл1прил5!F120</f>
        <v>0</v>
      </c>
      <c r="G263" s="11"/>
    </row>
    <row r="264" spans="1:7" ht="31.5" hidden="1" x14ac:dyDescent="0.2">
      <c r="A264" s="52" t="s">
        <v>159</v>
      </c>
      <c r="B264" s="8" t="s">
        <v>278</v>
      </c>
      <c r="C264" s="9" t="s">
        <v>6</v>
      </c>
      <c r="D264" s="6"/>
      <c r="E264" s="7"/>
      <c r="F264" s="10">
        <f>F265</f>
        <v>0</v>
      </c>
      <c r="G264" s="11"/>
    </row>
    <row r="265" spans="1:7" ht="18.75" hidden="1" x14ac:dyDescent="0.2">
      <c r="A265" s="65" t="s">
        <v>160</v>
      </c>
      <c r="B265" s="15" t="s">
        <v>278</v>
      </c>
      <c r="C265" s="59">
        <v>300</v>
      </c>
      <c r="D265" s="55"/>
      <c r="E265" s="56"/>
      <c r="F265" s="60">
        <f>F266</f>
        <v>0</v>
      </c>
      <c r="G265" s="11"/>
    </row>
    <row r="266" spans="1:7" ht="31.5" hidden="1" x14ac:dyDescent="0.2">
      <c r="A266" s="133" t="s">
        <v>308</v>
      </c>
      <c r="B266" s="15" t="s">
        <v>278</v>
      </c>
      <c r="C266" s="59">
        <v>320</v>
      </c>
      <c r="D266" s="55">
        <v>10</v>
      </c>
      <c r="E266" s="56">
        <v>1</v>
      </c>
      <c r="F266" s="150">
        <f>табл1прил5!F451</f>
        <v>0</v>
      </c>
      <c r="G266" s="11"/>
    </row>
    <row r="267" spans="1:7" s="160" customFormat="1" ht="18.75" hidden="1" x14ac:dyDescent="0.2">
      <c r="A267" s="52" t="s">
        <v>128</v>
      </c>
      <c r="B267" s="8" t="s">
        <v>129</v>
      </c>
      <c r="C267" s="9"/>
      <c r="D267" s="6"/>
      <c r="E267" s="7"/>
      <c r="F267" s="10">
        <f>F268+F270</f>
        <v>0</v>
      </c>
      <c r="G267" s="113"/>
    </row>
    <row r="268" spans="1:7" ht="18.75" hidden="1" x14ac:dyDescent="0.2">
      <c r="A268" s="35" t="s">
        <v>281</v>
      </c>
      <c r="B268" s="15" t="s">
        <v>129</v>
      </c>
      <c r="C268" s="16">
        <v>200</v>
      </c>
      <c r="D268" s="13"/>
      <c r="E268" s="14"/>
      <c r="F268" s="17">
        <f>F269</f>
        <v>0</v>
      </c>
      <c r="G268" s="11"/>
    </row>
    <row r="269" spans="1:7" ht="31.5" hidden="1" x14ac:dyDescent="0.2">
      <c r="A269" s="35" t="s">
        <v>20</v>
      </c>
      <c r="B269" s="15" t="s">
        <v>129</v>
      </c>
      <c r="C269" s="16">
        <v>240</v>
      </c>
      <c r="D269" s="13">
        <v>5</v>
      </c>
      <c r="E269" s="14">
        <v>3</v>
      </c>
      <c r="F269" s="146">
        <f>табл1прил5!F349</f>
        <v>0</v>
      </c>
      <c r="G269" s="11"/>
    </row>
    <row r="270" spans="1:7" s="160" customFormat="1" ht="18.75" hidden="1" x14ac:dyDescent="0.2">
      <c r="A270" s="35" t="s">
        <v>21</v>
      </c>
      <c r="B270" s="15" t="s">
        <v>129</v>
      </c>
      <c r="C270" s="16">
        <v>800</v>
      </c>
      <c r="D270" s="13"/>
      <c r="E270" s="14"/>
      <c r="F270" s="17">
        <f>F271</f>
        <v>0</v>
      </c>
      <c r="G270" s="113"/>
    </row>
    <row r="271" spans="1:7" ht="47.25" hidden="1" x14ac:dyDescent="0.2">
      <c r="A271" s="35" t="s">
        <v>72</v>
      </c>
      <c r="B271" s="15" t="s">
        <v>129</v>
      </c>
      <c r="C271" s="16">
        <v>810</v>
      </c>
      <c r="D271" s="13">
        <v>5</v>
      </c>
      <c r="E271" s="14">
        <v>3</v>
      </c>
      <c r="F271" s="146">
        <f>табл1прил5!F351</f>
        <v>0</v>
      </c>
      <c r="G271" s="11"/>
    </row>
    <row r="272" spans="1:7" ht="18.75" x14ac:dyDescent="0.2">
      <c r="A272" s="52" t="s">
        <v>10</v>
      </c>
      <c r="B272" s="8" t="s">
        <v>11</v>
      </c>
      <c r="C272" s="9" t="s">
        <v>6</v>
      </c>
      <c r="D272" s="6"/>
      <c r="E272" s="7"/>
      <c r="F272" s="10">
        <f>F273</f>
        <v>597.29999999999995</v>
      </c>
      <c r="G272" s="11"/>
    </row>
    <row r="273" spans="1:7" ht="47.25" x14ac:dyDescent="0.2">
      <c r="A273" s="35" t="s">
        <v>12</v>
      </c>
      <c r="B273" s="15" t="s">
        <v>11</v>
      </c>
      <c r="C273" s="16">
        <v>100</v>
      </c>
      <c r="D273" s="13"/>
      <c r="E273" s="14"/>
      <c r="F273" s="17">
        <f>F274</f>
        <v>597.29999999999995</v>
      </c>
      <c r="G273" s="11"/>
    </row>
    <row r="274" spans="1:7" ht="18.75" x14ac:dyDescent="0.2">
      <c r="A274" s="35" t="s">
        <v>13</v>
      </c>
      <c r="B274" s="15" t="s">
        <v>11</v>
      </c>
      <c r="C274" s="16">
        <v>120</v>
      </c>
      <c r="D274" s="13">
        <v>1</v>
      </c>
      <c r="E274" s="14">
        <v>2</v>
      </c>
      <c r="F274" s="146">
        <f>табл1прил5!F16</f>
        <v>597.29999999999995</v>
      </c>
      <c r="G274" s="11"/>
    </row>
    <row r="275" spans="1:7" ht="47.25" hidden="1" x14ac:dyDescent="0.2">
      <c r="A275" s="52" t="s">
        <v>112</v>
      </c>
      <c r="B275" s="8" t="s">
        <v>114</v>
      </c>
      <c r="C275" s="9"/>
      <c r="D275" s="6"/>
      <c r="E275" s="7"/>
      <c r="F275" s="10">
        <f>F276</f>
        <v>0</v>
      </c>
      <c r="G275" s="11"/>
    </row>
    <row r="276" spans="1:7" ht="18.75" hidden="1" x14ac:dyDescent="0.2">
      <c r="A276" s="35" t="s">
        <v>21</v>
      </c>
      <c r="B276" s="15" t="s">
        <v>114</v>
      </c>
      <c r="C276" s="16">
        <v>800</v>
      </c>
      <c r="D276" s="13"/>
      <c r="E276" s="14"/>
      <c r="F276" s="17">
        <f>F277</f>
        <v>0</v>
      </c>
      <c r="G276" s="11"/>
    </row>
    <row r="277" spans="1:7" s="160" customFormat="1" ht="47.25" hidden="1" x14ac:dyDescent="0.2">
      <c r="A277" s="35" t="s">
        <v>72</v>
      </c>
      <c r="B277" s="15" t="s">
        <v>114</v>
      </c>
      <c r="C277" s="16">
        <v>810</v>
      </c>
      <c r="D277" s="13">
        <v>5</v>
      </c>
      <c r="E277" s="14">
        <v>2</v>
      </c>
      <c r="F277" s="146"/>
      <c r="G277" s="113"/>
    </row>
    <row r="278" spans="1:7" ht="47.25" hidden="1" x14ac:dyDescent="0.2">
      <c r="A278" s="52" t="s">
        <v>113</v>
      </c>
      <c r="B278" s="8" t="s">
        <v>115</v>
      </c>
      <c r="C278" s="9"/>
      <c r="D278" s="6"/>
      <c r="E278" s="7"/>
      <c r="F278" s="10">
        <f>F279</f>
        <v>0</v>
      </c>
      <c r="G278" s="11"/>
    </row>
    <row r="279" spans="1:7" ht="18.75" hidden="1" x14ac:dyDescent="0.2">
      <c r="A279" s="35" t="s">
        <v>21</v>
      </c>
      <c r="B279" s="15" t="s">
        <v>115</v>
      </c>
      <c r="C279" s="16">
        <v>800</v>
      </c>
      <c r="D279" s="13"/>
      <c r="E279" s="14"/>
      <c r="F279" s="17">
        <f>F280</f>
        <v>0</v>
      </c>
      <c r="G279" s="11"/>
    </row>
    <row r="280" spans="1:7" s="160" customFormat="1" ht="47.25" hidden="1" x14ac:dyDescent="0.2">
      <c r="A280" s="35" t="s">
        <v>72</v>
      </c>
      <c r="B280" s="15" t="s">
        <v>115</v>
      </c>
      <c r="C280" s="16">
        <v>810</v>
      </c>
      <c r="D280" s="13">
        <v>5</v>
      </c>
      <c r="E280" s="14">
        <v>2</v>
      </c>
      <c r="F280" s="146"/>
      <c r="G280" s="113"/>
    </row>
    <row r="281" spans="1:7" ht="31.5" hidden="1" x14ac:dyDescent="0.2">
      <c r="A281" s="52" t="s">
        <v>107</v>
      </c>
      <c r="B281" s="8" t="s">
        <v>108</v>
      </c>
      <c r="C281" s="9"/>
      <c r="D281" s="6"/>
      <c r="E281" s="7"/>
      <c r="F281" s="10">
        <f>F282</f>
        <v>0</v>
      </c>
      <c r="G281" s="11"/>
    </row>
    <row r="282" spans="1:7" ht="18.75" hidden="1" x14ac:dyDescent="0.2">
      <c r="A282" s="35" t="s">
        <v>21</v>
      </c>
      <c r="B282" s="15" t="s">
        <v>108</v>
      </c>
      <c r="C282" s="16">
        <v>800</v>
      </c>
      <c r="D282" s="13"/>
      <c r="E282" s="14"/>
      <c r="F282" s="17">
        <f>F283</f>
        <v>0</v>
      </c>
      <c r="G282" s="11"/>
    </row>
    <row r="283" spans="1:7" s="160" customFormat="1" ht="47.25" hidden="1" x14ac:dyDescent="0.2">
      <c r="A283" s="35" t="s">
        <v>72</v>
      </c>
      <c r="B283" s="15" t="s">
        <v>108</v>
      </c>
      <c r="C283" s="16">
        <v>810</v>
      </c>
      <c r="D283" s="13">
        <v>5</v>
      </c>
      <c r="E283" s="14">
        <v>1</v>
      </c>
      <c r="F283" s="146">
        <f>табл1прил5!F291</f>
        <v>0</v>
      </c>
      <c r="G283" s="113"/>
    </row>
    <row r="284" spans="1:7" ht="18.75" hidden="1" x14ac:dyDescent="0.2">
      <c r="A284" s="52" t="s">
        <v>130</v>
      </c>
      <c r="B284" s="8" t="s">
        <v>131</v>
      </c>
      <c r="C284" s="9"/>
      <c r="D284" s="6"/>
      <c r="E284" s="7"/>
      <c r="F284" s="10">
        <f>F285+F287</f>
        <v>0</v>
      </c>
      <c r="G284" s="11"/>
    </row>
    <row r="285" spans="1:7" ht="18.75" hidden="1" x14ac:dyDescent="0.2">
      <c r="A285" s="35" t="s">
        <v>281</v>
      </c>
      <c r="B285" s="15" t="s">
        <v>131</v>
      </c>
      <c r="C285" s="16">
        <v>200</v>
      </c>
      <c r="D285" s="13"/>
      <c r="E285" s="14"/>
      <c r="F285" s="17">
        <f>F286</f>
        <v>0</v>
      </c>
      <c r="G285" s="11"/>
    </row>
    <row r="286" spans="1:7" ht="31.5" hidden="1" x14ac:dyDescent="0.2">
      <c r="A286" s="35" t="s">
        <v>20</v>
      </c>
      <c r="B286" s="15" t="s">
        <v>131</v>
      </c>
      <c r="C286" s="16">
        <v>240</v>
      </c>
      <c r="D286" s="13">
        <v>5</v>
      </c>
      <c r="E286" s="14">
        <v>3</v>
      </c>
      <c r="F286" s="146">
        <f>табл1прил5!F354</f>
        <v>0</v>
      </c>
      <c r="G286" s="11"/>
    </row>
    <row r="287" spans="1:7" ht="18.75" hidden="1" x14ac:dyDescent="0.2">
      <c r="A287" s="35" t="s">
        <v>21</v>
      </c>
      <c r="B287" s="15" t="s">
        <v>131</v>
      </c>
      <c r="C287" s="16">
        <v>800</v>
      </c>
      <c r="D287" s="13"/>
      <c r="E287" s="14"/>
      <c r="F287" s="17">
        <f>F288</f>
        <v>0</v>
      </c>
      <c r="G287" s="11"/>
    </row>
    <row r="288" spans="1:7" ht="47.25" hidden="1" x14ac:dyDescent="0.2">
      <c r="A288" s="35" t="s">
        <v>72</v>
      </c>
      <c r="B288" s="15" t="s">
        <v>131</v>
      </c>
      <c r="C288" s="16">
        <v>810</v>
      </c>
      <c r="D288" s="13">
        <v>5</v>
      </c>
      <c r="E288" s="14">
        <v>3</v>
      </c>
      <c r="F288" s="146">
        <f>табл1прил5!F356</f>
        <v>0</v>
      </c>
      <c r="G288" s="11"/>
    </row>
    <row r="289" spans="1:7" ht="31.5" hidden="1" x14ac:dyDescent="0.2">
      <c r="A289" s="52" t="s">
        <v>16</v>
      </c>
      <c r="B289" s="8" t="s">
        <v>17</v>
      </c>
      <c r="C289" s="9" t="s">
        <v>6</v>
      </c>
      <c r="D289" s="6"/>
      <c r="E289" s="7"/>
      <c r="F289" s="10">
        <f>F290</f>
        <v>0</v>
      </c>
      <c r="G289" s="11"/>
    </row>
    <row r="290" spans="1:7" ht="47.25" hidden="1" x14ac:dyDescent="0.2">
      <c r="A290" s="35" t="s">
        <v>12</v>
      </c>
      <c r="B290" s="15" t="s">
        <v>17</v>
      </c>
      <c r="C290" s="16">
        <v>100</v>
      </c>
      <c r="D290" s="13"/>
      <c r="E290" s="14"/>
      <c r="F290" s="17">
        <f>F291</f>
        <v>0</v>
      </c>
      <c r="G290" s="11"/>
    </row>
    <row r="291" spans="1:7" ht="18.75" hidden="1" x14ac:dyDescent="0.2">
      <c r="A291" s="35" t="s">
        <v>13</v>
      </c>
      <c r="B291" s="15" t="s">
        <v>17</v>
      </c>
      <c r="C291" s="16">
        <v>120</v>
      </c>
      <c r="D291" s="13">
        <v>1</v>
      </c>
      <c r="E291" s="14">
        <v>3</v>
      </c>
      <c r="F291" s="146">
        <f>табл1прил5!F24</f>
        <v>0</v>
      </c>
      <c r="G291" s="11"/>
    </row>
    <row r="292" spans="1:7" ht="47.25" hidden="1" x14ac:dyDescent="0.2">
      <c r="A292" s="52" t="s">
        <v>84</v>
      </c>
      <c r="B292" s="8" t="s">
        <v>85</v>
      </c>
      <c r="C292" s="9"/>
      <c r="D292" s="6"/>
      <c r="E292" s="7"/>
      <c r="F292" s="10">
        <f>F293+F295+F297</f>
        <v>0</v>
      </c>
      <c r="G292" s="11"/>
    </row>
    <row r="293" spans="1:7" ht="18.75" hidden="1" x14ac:dyDescent="0.2">
      <c r="A293" s="35" t="s">
        <v>281</v>
      </c>
      <c r="B293" s="15" t="s">
        <v>85</v>
      </c>
      <c r="C293" s="16">
        <v>200</v>
      </c>
      <c r="D293" s="13"/>
      <c r="E293" s="14"/>
      <c r="F293" s="17">
        <f>F294</f>
        <v>0</v>
      </c>
      <c r="G293" s="11"/>
    </row>
    <row r="294" spans="1:7" ht="31.5" hidden="1" x14ac:dyDescent="0.2">
      <c r="A294" s="35" t="s">
        <v>20</v>
      </c>
      <c r="B294" s="15" t="s">
        <v>85</v>
      </c>
      <c r="C294" s="16">
        <v>240</v>
      </c>
      <c r="D294" s="13">
        <v>4</v>
      </c>
      <c r="E294" s="14">
        <v>9</v>
      </c>
      <c r="F294" s="146">
        <f>табл1прил5!F225</f>
        <v>0</v>
      </c>
      <c r="G294" s="11"/>
    </row>
    <row r="295" spans="1:7" s="160" customFormat="1" ht="31.5" hidden="1" x14ac:dyDescent="0.2">
      <c r="A295" s="35" t="s">
        <v>68</v>
      </c>
      <c r="B295" s="15" t="s">
        <v>85</v>
      </c>
      <c r="C295" s="16">
        <v>400</v>
      </c>
      <c r="D295" s="13"/>
      <c r="E295" s="14"/>
      <c r="F295" s="17">
        <f>F296</f>
        <v>0</v>
      </c>
      <c r="G295" s="113"/>
    </row>
    <row r="296" spans="1:7" ht="18.75" hidden="1" x14ac:dyDescent="0.2">
      <c r="A296" s="35" t="s">
        <v>69</v>
      </c>
      <c r="B296" s="15" t="s">
        <v>85</v>
      </c>
      <c r="C296" s="16">
        <v>410</v>
      </c>
      <c r="D296" s="13">
        <v>4</v>
      </c>
      <c r="E296" s="14">
        <v>9</v>
      </c>
      <c r="F296" s="146">
        <f>табл1прил5!F227</f>
        <v>0</v>
      </c>
      <c r="G296" s="11"/>
    </row>
    <row r="297" spans="1:7" ht="18.75" hidden="1" x14ac:dyDescent="0.2">
      <c r="A297" s="35" t="s">
        <v>21</v>
      </c>
      <c r="B297" s="15" t="s">
        <v>85</v>
      </c>
      <c r="C297" s="16">
        <v>800</v>
      </c>
      <c r="D297" s="13"/>
      <c r="E297" s="14"/>
      <c r="F297" s="17">
        <f>F298</f>
        <v>0</v>
      </c>
      <c r="G297" s="11"/>
    </row>
    <row r="298" spans="1:7" ht="47.25" hidden="1" x14ac:dyDescent="0.2">
      <c r="A298" s="35" t="s">
        <v>72</v>
      </c>
      <c r="B298" s="15" t="s">
        <v>85</v>
      </c>
      <c r="C298" s="16">
        <v>810</v>
      </c>
      <c r="D298" s="13">
        <v>4</v>
      </c>
      <c r="E298" s="14">
        <v>9</v>
      </c>
      <c r="F298" s="146">
        <f>табл1прил5!F229</f>
        <v>0</v>
      </c>
      <c r="G298" s="11"/>
    </row>
    <row r="299" spans="1:7" ht="18.75" hidden="1" x14ac:dyDescent="0.2">
      <c r="A299" s="52" t="s">
        <v>132</v>
      </c>
      <c r="B299" s="8" t="s">
        <v>133</v>
      </c>
      <c r="C299" s="9"/>
      <c r="D299" s="6"/>
      <c r="E299" s="7"/>
      <c r="F299" s="10">
        <f>F300+F302</f>
        <v>0</v>
      </c>
      <c r="G299" s="11"/>
    </row>
    <row r="300" spans="1:7" ht="18.75" hidden="1" x14ac:dyDescent="0.2">
      <c r="A300" s="35" t="s">
        <v>281</v>
      </c>
      <c r="B300" s="15" t="s">
        <v>133</v>
      </c>
      <c r="C300" s="16">
        <v>200</v>
      </c>
      <c r="D300" s="13"/>
      <c r="E300" s="14"/>
      <c r="F300" s="17">
        <f>F301</f>
        <v>0</v>
      </c>
      <c r="G300" s="11"/>
    </row>
    <row r="301" spans="1:7" ht="31.5" hidden="1" x14ac:dyDescent="0.2">
      <c r="A301" s="35" t="s">
        <v>20</v>
      </c>
      <c r="B301" s="15" t="s">
        <v>133</v>
      </c>
      <c r="C301" s="27">
        <v>240</v>
      </c>
      <c r="D301" s="13">
        <v>5</v>
      </c>
      <c r="E301" s="14">
        <v>3</v>
      </c>
      <c r="F301" s="148">
        <f>табл1прил5!F359</f>
        <v>0</v>
      </c>
      <c r="G301" s="11"/>
    </row>
    <row r="302" spans="1:7" s="160" customFormat="1" ht="18.75" hidden="1" x14ac:dyDescent="0.2">
      <c r="A302" s="35" t="s">
        <v>21</v>
      </c>
      <c r="B302" s="26" t="s">
        <v>133</v>
      </c>
      <c r="C302" s="27">
        <v>800</v>
      </c>
      <c r="D302" s="13"/>
      <c r="E302" s="14"/>
      <c r="F302" s="28">
        <f>F303</f>
        <v>0</v>
      </c>
      <c r="G302" s="113"/>
    </row>
    <row r="303" spans="1:7" ht="47.25" hidden="1" x14ac:dyDescent="0.2">
      <c r="A303" s="35" t="s">
        <v>72</v>
      </c>
      <c r="B303" s="26" t="s">
        <v>133</v>
      </c>
      <c r="C303" s="16">
        <v>810</v>
      </c>
      <c r="D303" s="13">
        <v>5</v>
      </c>
      <c r="E303" s="14">
        <v>3</v>
      </c>
      <c r="F303" s="148">
        <f>табл1прил5!F361</f>
        <v>0</v>
      </c>
      <c r="G303" s="11"/>
    </row>
    <row r="304" spans="1:7" ht="31.5" hidden="1" x14ac:dyDescent="0.2">
      <c r="A304" s="52" t="s">
        <v>31</v>
      </c>
      <c r="B304" s="20" t="s">
        <v>32</v>
      </c>
      <c r="C304" s="9"/>
      <c r="D304" s="6"/>
      <c r="E304" s="7"/>
      <c r="F304" s="22">
        <f>F305</f>
        <v>0</v>
      </c>
      <c r="G304" s="11"/>
    </row>
    <row r="305" spans="1:7" s="160" customFormat="1" ht="18.75" hidden="1" x14ac:dyDescent="0.2">
      <c r="A305" s="35" t="s">
        <v>281</v>
      </c>
      <c r="B305" s="26" t="s">
        <v>32</v>
      </c>
      <c r="C305" s="27">
        <v>200</v>
      </c>
      <c r="D305" s="13"/>
      <c r="E305" s="14"/>
      <c r="F305" s="28">
        <f>F306</f>
        <v>0</v>
      </c>
      <c r="G305" s="113"/>
    </row>
    <row r="306" spans="1:7" ht="31.5" hidden="1" x14ac:dyDescent="0.2">
      <c r="A306" s="35" t="s">
        <v>20</v>
      </c>
      <c r="B306" s="26" t="s">
        <v>32</v>
      </c>
      <c r="C306" s="16">
        <v>240</v>
      </c>
      <c r="D306" s="13">
        <v>1</v>
      </c>
      <c r="E306" s="14">
        <v>7</v>
      </c>
      <c r="F306" s="148">
        <f>табл1прил5!F65</f>
        <v>0</v>
      </c>
      <c r="G306" s="11"/>
    </row>
    <row r="307" spans="1:7" ht="47.25" hidden="1" x14ac:dyDescent="0.2">
      <c r="A307" s="52" t="s">
        <v>86</v>
      </c>
      <c r="B307" s="20" t="s">
        <v>87</v>
      </c>
      <c r="C307" s="9"/>
      <c r="D307" s="6"/>
      <c r="E307" s="7"/>
      <c r="F307" s="22">
        <f>F308+F310+F312</f>
        <v>0</v>
      </c>
      <c r="G307" s="11"/>
    </row>
    <row r="308" spans="1:7" s="160" customFormat="1" ht="18.75" hidden="1" x14ac:dyDescent="0.2">
      <c r="A308" s="35" t="s">
        <v>281</v>
      </c>
      <c r="B308" s="15" t="s">
        <v>87</v>
      </c>
      <c r="C308" s="16">
        <v>200</v>
      </c>
      <c r="D308" s="13"/>
      <c r="E308" s="14"/>
      <c r="F308" s="17">
        <f>F309</f>
        <v>0</v>
      </c>
      <c r="G308" s="113"/>
    </row>
    <row r="309" spans="1:7" ht="31.5" hidden="1" x14ac:dyDescent="0.2">
      <c r="A309" s="35" t="s">
        <v>20</v>
      </c>
      <c r="B309" s="15" t="s">
        <v>87</v>
      </c>
      <c r="C309" s="16">
        <v>240</v>
      </c>
      <c r="D309" s="13">
        <v>4</v>
      </c>
      <c r="E309" s="14">
        <v>9</v>
      </c>
      <c r="F309" s="146">
        <f>табл1прил5!F232</f>
        <v>0</v>
      </c>
      <c r="G309" s="11"/>
    </row>
    <row r="310" spans="1:7" ht="31.5" hidden="1" x14ac:dyDescent="0.2">
      <c r="A310" s="35" t="s">
        <v>68</v>
      </c>
      <c r="B310" s="15" t="s">
        <v>87</v>
      </c>
      <c r="C310" s="27">
        <v>400</v>
      </c>
      <c r="D310" s="24"/>
      <c r="E310" s="25"/>
      <c r="F310" s="28">
        <f>F311</f>
        <v>0</v>
      </c>
      <c r="G310" s="11"/>
    </row>
    <row r="311" spans="1:7" s="160" customFormat="1" ht="18.75" hidden="1" x14ac:dyDescent="0.2">
      <c r="A311" s="35" t="s">
        <v>69</v>
      </c>
      <c r="B311" s="15" t="s">
        <v>87</v>
      </c>
      <c r="C311" s="32">
        <v>410</v>
      </c>
      <c r="D311" s="29">
        <v>4</v>
      </c>
      <c r="E311" s="30">
        <v>9</v>
      </c>
      <c r="F311" s="147">
        <f>табл1прил5!F234</f>
        <v>0</v>
      </c>
      <c r="G311" s="113"/>
    </row>
    <row r="312" spans="1:7" ht="18.75" hidden="1" x14ac:dyDescent="0.2">
      <c r="A312" s="35" t="s">
        <v>21</v>
      </c>
      <c r="B312" s="15" t="s">
        <v>87</v>
      </c>
      <c r="C312" s="16">
        <v>800</v>
      </c>
      <c r="D312" s="13"/>
      <c r="E312" s="14"/>
      <c r="F312" s="17">
        <f>F313</f>
        <v>0</v>
      </c>
      <c r="G312" s="11"/>
    </row>
    <row r="313" spans="1:7" ht="47.25" hidden="1" x14ac:dyDescent="0.2">
      <c r="A313" s="35" t="s">
        <v>72</v>
      </c>
      <c r="B313" s="15" t="s">
        <v>87</v>
      </c>
      <c r="C313" s="16">
        <v>810</v>
      </c>
      <c r="D313" s="13">
        <v>4</v>
      </c>
      <c r="E313" s="14">
        <v>9</v>
      </c>
      <c r="F313" s="146">
        <f>табл1прил5!F236</f>
        <v>0</v>
      </c>
      <c r="G313" s="11"/>
    </row>
    <row r="314" spans="1:7" ht="18.75" hidden="1" x14ac:dyDescent="0.2">
      <c r="A314" s="52" t="s">
        <v>33</v>
      </c>
      <c r="B314" s="8" t="s">
        <v>34</v>
      </c>
      <c r="C314" s="9"/>
      <c r="D314" s="6"/>
      <c r="E314" s="7"/>
      <c r="F314" s="10">
        <f>F315</f>
        <v>0</v>
      </c>
      <c r="G314" s="11"/>
    </row>
    <row r="315" spans="1:7" ht="18.75" hidden="1" x14ac:dyDescent="0.2">
      <c r="A315" s="35" t="s">
        <v>281</v>
      </c>
      <c r="B315" s="15" t="s">
        <v>34</v>
      </c>
      <c r="C315" s="27">
        <v>200</v>
      </c>
      <c r="D315" s="24"/>
      <c r="E315" s="25"/>
      <c r="F315" s="28">
        <f>F316</f>
        <v>0</v>
      </c>
      <c r="G315" s="11"/>
    </row>
    <row r="316" spans="1:7" ht="31.5" hidden="1" x14ac:dyDescent="0.2">
      <c r="A316" s="35" t="s">
        <v>20</v>
      </c>
      <c r="B316" s="15" t="s">
        <v>34</v>
      </c>
      <c r="C316" s="32">
        <v>240</v>
      </c>
      <c r="D316" s="29">
        <v>1</v>
      </c>
      <c r="E316" s="30">
        <v>7</v>
      </c>
      <c r="F316" s="147">
        <f>табл1прил5!F68</f>
        <v>0</v>
      </c>
      <c r="G316" s="11"/>
    </row>
    <row r="317" spans="1:7" ht="31.5" hidden="1" x14ac:dyDescent="0.2">
      <c r="A317" s="52" t="s">
        <v>92</v>
      </c>
      <c r="B317" s="8" t="s">
        <v>93</v>
      </c>
      <c r="C317" s="9"/>
      <c r="D317" s="6"/>
      <c r="E317" s="7"/>
      <c r="F317" s="10">
        <f>F318</f>
        <v>0</v>
      </c>
      <c r="G317" s="11"/>
    </row>
    <row r="318" spans="1:7" ht="18.75" hidden="1" x14ac:dyDescent="0.2">
      <c r="A318" s="35" t="s">
        <v>281</v>
      </c>
      <c r="B318" s="15" t="s">
        <v>93</v>
      </c>
      <c r="C318" s="16">
        <v>200</v>
      </c>
      <c r="D318" s="13"/>
      <c r="E318" s="14"/>
      <c r="F318" s="17">
        <f>F319</f>
        <v>0</v>
      </c>
      <c r="G318" s="11"/>
    </row>
    <row r="319" spans="1:7" ht="31.5" hidden="1" x14ac:dyDescent="0.2">
      <c r="A319" s="35" t="s">
        <v>20</v>
      </c>
      <c r="B319" s="15" t="s">
        <v>93</v>
      </c>
      <c r="C319" s="16">
        <v>240</v>
      </c>
      <c r="D319" s="13">
        <v>4</v>
      </c>
      <c r="E319" s="14">
        <v>12</v>
      </c>
      <c r="F319" s="146">
        <f>табл1прил5!F262</f>
        <v>0</v>
      </c>
      <c r="G319" s="11"/>
    </row>
    <row r="320" spans="1:7" ht="31.5" hidden="1" x14ac:dyDescent="0.2">
      <c r="A320" s="52" t="s">
        <v>103</v>
      </c>
      <c r="B320" s="8" t="s">
        <v>104</v>
      </c>
      <c r="C320" s="9"/>
      <c r="D320" s="6"/>
      <c r="E320" s="7"/>
      <c r="F320" s="10">
        <f>F321+F324+F327</f>
        <v>0</v>
      </c>
      <c r="G320" s="11"/>
    </row>
    <row r="321" spans="1:7" s="160" customFormat="1" ht="18.75" hidden="1" x14ac:dyDescent="0.2">
      <c r="A321" s="35" t="s">
        <v>281</v>
      </c>
      <c r="B321" s="15" t="s">
        <v>104</v>
      </c>
      <c r="C321" s="16">
        <v>200</v>
      </c>
      <c r="D321" s="13"/>
      <c r="E321" s="14"/>
      <c r="F321" s="17">
        <f>F322+F323</f>
        <v>0</v>
      </c>
      <c r="G321" s="113"/>
    </row>
    <row r="322" spans="1:7" ht="31.5" hidden="1" x14ac:dyDescent="0.2">
      <c r="A322" s="35" t="s">
        <v>20</v>
      </c>
      <c r="B322" s="15" t="s">
        <v>104</v>
      </c>
      <c r="C322" s="16">
        <v>240</v>
      </c>
      <c r="D322" s="13">
        <v>5</v>
      </c>
      <c r="E322" s="14">
        <v>1</v>
      </c>
      <c r="F322" s="146">
        <f>табл1прил5!F276</f>
        <v>0</v>
      </c>
      <c r="G322" s="11"/>
    </row>
    <row r="323" spans="1:7" ht="31.5" hidden="1" x14ac:dyDescent="0.2">
      <c r="A323" s="35" t="s">
        <v>20</v>
      </c>
      <c r="B323" s="15" t="s">
        <v>104</v>
      </c>
      <c r="C323" s="27">
        <v>240</v>
      </c>
      <c r="D323" s="24">
        <v>5</v>
      </c>
      <c r="E323" s="25">
        <v>2</v>
      </c>
      <c r="F323" s="148"/>
      <c r="G323" s="11"/>
    </row>
    <row r="324" spans="1:7" ht="31.5" hidden="1" x14ac:dyDescent="0.2">
      <c r="A324" s="35" t="s">
        <v>68</v>
      </c>
      <c r="B324" s="15" t="s">
        <v>104</v>
      </c>
      <c r="C324" s="16">
        <v>400</v>
      </c>
      <c r="D324" s="13"/>
      <c r="E324" s="14"/>
      <c r="F324" s="17">
        <f>F325+F326</f>
        <v>0</v>
      </c>
      <c r="G324" s="11"/>
    </row>
    <row r="325" spans="1:7" ht="18.75" hidden="1" x14ac:dyDescent="0.2">
      <c r="A325" s="35" t="s">
        <v>69</v>
      </c>
      <c r="B325" s="15" t="s">
        <v>104</v>
      </c>
      <c r="C325" s="27">
        <v>410</v>
      </c>
      <c r="D325" s="24">
        <v>5</v>
      </c>
      <c r="E325" s="25">
        <v>1</v>
      </c>
      <c r="F325" s="148">
        <f>табл1прил5!F278</f>
        <v>0</v>
      </c>
      <c r="G325" s="11"/>
    </row>
    <row r="326" spans="1:7" s="160" customFormat="1" ht="18.75" hidden="1" x14ac:dyDescent="0.2">
      <c r="A326" s="35" t="s">
        <v>69</v>
      </c>
      <c r="B326" s="15" t="s">
        <v>104</v>
      </c>
      <c r="C326" s="27">
        <v>410</v>
      </c>
      <c r="D326" s="24">
        <v>5</v>
      </c>
      <c r="E326" s="25">
        <v>2</v>
      </c>
      <c r="F326" s="148"/>
      <c r="G326" s="113"/>
    </row>
    <row r="327" spans="1:7" s="160" customFormat="1" ht="18.75" hidden="1" x14ac:dyDescent="0.2">
      <c r="A327" s="35" t="s">
        <v>21</v>
      </c>
      <c r="B327" s="15" t="s">
        <v>104</v>
      </c>
      <c r="C327" s="27">
        <v>800</v>
      </c>
      <c r="D327" s="24">
        <v>5</v>
      </c>
      <c r="E327" s="25">
        <v>1</v>
      </c>
      <c r="F327" s="28">
        <f>F328+F329+F330+F331</f>
        <v>0</v>
      </c>
      <c r="G327" s="113"/>
    </row>
    <row r="328" spans="1:7" ht="47.25" hidden="1" x14ac:dyDescent="0.2">
      <c r="A328" s="35" t="s">
        <v>72</v>
      </c>
      <c r="B328" s="15" t="s">
        <v>104</v>
      </c>
      <c r="C328" s="27">
        <v>810</v>
      </c>
      <c r="D328" s="24">
        <v>5</v>
      </c>
      <c r="E328" s="25">
        <v>1</v>
      </c>
      <c r="F328" s="148">
        <f>табл1прил5!F280</f>
        <v>0</v>
      </c>
      <c r="G328" s="11"/>
    </row>
    <row r="329" spans="1:7" ht="47.25" hidden="1" x14ac:dyDescent="0.2">
      <c r="A329" s="35" t="s">
        <v>72</v>
      </c>
      <c r="B329" s="15" t="s">
        <v>104</v>
      </c>
      <c r="C329" s="16">
        <v>810</v>
      </c>
      <c r="D329" s="13">
        <v>5</v>
      </c>
      <c r="E329" s="14">
        <v>2</v>
      </c>
      <c r="F329" s="146"/>
      <c r="G329" s="11"/>
    </row>
    <row r="330" spans="1:7" ht="18.75" hidden="1" x14ac:dyDescent="0.2">
      <c r="A330" s="35" t="s">
        <v>43</v>
      </c>
      <c r="B330" s="15" t="s">
        <v>104</v>
      </c>
      <c r="C330" s="16">
        <v>830</v>
      </c>
      <c r="D330" s="13">
        <v>5</v>
      </c>
      <c r="E330" s="14">
        <v>2</v>
      </c>
      <c r="F330" s="146"/>
      <c r="G330" s="11"/>
    </row>
    <row r="331" spans="1:7" s="160" customFormat="1" ht="18.75" hidden="1" x14ac:dyDescent="0.2">
      <c r="A331" s="35" t="s">
        <v>22</v>
      </c>
      <c r="B331" s="15" t="s">
        <v>104</v>
      </c>
      <c r="C331" s="16">
        <v>850</v>
      </c>
      <c r="D331" s="13">
        <v>5</v>
      </c>
      <c r="E331" s="14">
        <v>2</v>
      </c>
      <c r="F331" s="146"/>
      <c r="G331" s="113"/>
    </row>
    <row r="332" spans="1:7" ht="18.75" hidden="1" x14ac:dyDescent="0.2">
      <c r="A332" s="52" t="s">
        <v>105</v>
      </c>
      <c r="B332" s="8" t="s">
        <v>106</v>
      </c>
      <c r="C332" s="21"/>
      <c r="D332" s="18"/>
      <c r="E332" s="19"/>
      <c r="F332" s="22">
        <f>F333+F335+F337</f>
        <v>0</v>
      </c>
      <c r="G332" s="68"/>
    </row>
    <row r="333" spans="1:7" ht="18.75" hidden="1" x14ac:dyDescent="0.2">
      <c r="A333" s="35" t="s">
        <v>281</v>
      </c>
      <c r="B333" s="15" t="s">
        <v>106</v>
      </c>
      <c r="C333" s="32">
        <v>200</v>
      </c>
      <c r="D333" s="29"/>
      <c r="E333" s="30"/>
      <c r="F333" s="33">
        <f>F334</f>
        <v>0</v>
      </c>
      <c r="G333" s="11"/>
    </row>
    <row r="334" spans="1:7" ht="31.5" hidden="1" x14ac:dyDescent="0.2">
      <c r="A334" s="35" t="s">
        <v>20</v>
      </c>
      <c r="B334" s="15" t="s">
        <v>106</v>
      </c>
      <c r="C334" s="16">
        <v>240</v>
      </c>
      <c r="D334" s="13">
        <v>5</v>
      </c>
      <c r="E334" s="14">
        <v>1</v>
      </c>
      <c r="F334" s="146">
        <f>табл1прил5!F283</f>
        <v>0</v>
      </c>
      <c r="G334" s="11"/>
    </row>
    <row r="335" spans="1:7" ht="31.5" hidden="1" x14ac:dyDescent="0.2">
      <c r="A335" s="35" t="s">
        <v>68</v>
      </c>
      <c r="B335" s="15" t="s">
        <v>106</v>
      </c>
      <c r="C335" s="16">
        <v>400</v>
      </c>
      <c r="D335" s="13"/>
      <c r="E335" s="14"/>
      <c r="F335" s="17">
        <f>F336</f>
        <v>0</v>
      </c>
      <c r="G335" s="11"/>
    </row>
    <row r="336" spans="1:7" ht="18.75" hidden="1" x14ac:dyDescent="0.2">
      <c r="A336" s="35" t="s">
        <v>69</v>
      </c>
      <c r="B336" s="15" t="s">
        <v>106</v>
      </c>
      <c r="C336" s="16">
        <v>410</v>
      </c>
      <c r="D336" s="13">
        <v>5</v>
      </c>
      <c r="E336" s="14">
        <v>1</v>
      </c>
      <c r="F336" s="146">
        <f>табл1прил5!F285</f>
        <v>0</v>
      </c>
      <c r="G336" s="11"/>
    </row>
    <row r="337" spans="1:7" ht="18.75" hidden="1" x14ac:dyDescent="0.2">
      <c r="A337" s="35" t="s">
        <v>21</v>
      </c>
      <c r="B337" s="15" t="s">
        <v>106</v>
      </c>
      <c r="C337" s="27">
        <v>800</v>
      </c>
      <c r="D337" s="24"/>
      <c r="E337" s="25"/>
      <c r="F337" s="28">
        <f>F338+F339</f>
        <v>0</v>
      </c>
      <c r="G337" s="11"/>
    </row>
    <row r="338" spans="1:7" ht="47.25" hidden="1" x14ac:dyDescent="0.2">
      <c r="A338" s="35" t="s">
        <v>72</v>
      </c>
      <c r="B338" s="15" t="s">
        <v>106</v>
      </c>
      <c r="C338" s="32">
        <v>810</v>
      </c>
      <c r="D338" s="29">
        <v>5</v>
      </c>
      <c r="E338" s="30">
        <v>1</v>
      </c>
      <c r="F338" s="147">
        <f>табл1прил5!F287</f>
        <v>0</v>
      </c>
      <c r="G338" s="11"/>
    </row>
    <row r="339" spans="1:7" s="160" customFormat="1" ht="18.75" hidden="1" x14ac:dyDescent="0.2">
      <c r="A339" s="35" t="s">
        <v>22</v>
      </c>
      <c r="B339" s="15" t="s">
        <v>106</v>
      </c>
      <c r="C339" s="16">
        <v>850</v>
      </c>
      <c r="D339" s="13">
        <v>5</v>
      </c>
      <c r="E339" s="14">
        <v>1</v>
      </c>
      <c r="F339" s="146">
        <f>табл1прил5!F288</f>
        <v>0</v>
      </c>
      <c r="G339" s="113"/>
    </row>
    <row r="340" spans="1:7" ht="18.75" hidden="1" x14ac:dyDescent="0.2">
      <c r="A340" s="52" t="s">
        <v>137</v>
      </c>
      <c r="B340" s="8" t="s">
        <v>138</v>
      </c>
      <c r="C340" s="9"/>
      <c r="D340" s="6"/>
      <c r="E340" s="7"/>
      <c r="F340" s="10">
        <f>F341</f>
        <v>0</v>
      </c>
      <c r="G340" s="11"/>
    </row>
    <row r="341" spans="1:7" s="160" customFormat="1" ht="18.75" hidden="1" x14ac:dyDescent="0.2">
      <c r="A341" s="35" t="s">
        <v>281</v>
      </c>
      <c r="B341" s="15" t="s">
        <v>138</v>
      </c>
      <c r="C341" s="16">
        <v>200</v>
      </c>
      <c r="D341" s="55"/>
      <c r="E341" s="56"/>
      <c r="F341" s="17">
        <f>F342</f>
        <v>0</v>
      </c>
      <c r="G341" s="113"/>
    </row>
    <row r="342" spans="1:7" ht="31.5" hidden="1" x14ac:dyDescent="0.2">
      <c r="A342" s="65" t="s">
        <v>20</v>
      </c>
      <c r="B342" s="15" t="s">
        <v>138</v>
      </c>
      <c r="C342" s="16">
        <v>240</v>
      </c>
      <c r="D342" s="55">
        <v>7</v>
      </c>
      <c r="E342" s="56">
        <v>7</v>
      </c>
      <c r="F342" s="146">
        <f>табл1прил5!F379</f>
        <v>0</v>
      </c>
      <c r="G342" s="11"/>
    </row>
    <row r="343" spans="1:7" ht="18.75" x14ac:dyDescent="0.2">
      <c r="A343" s="52" t="s">
        <v>280</v>
      </c>
      <c r="B343" s="8" t="s">
        <v>36</v>
      </c>
      <c r="C343" s="9" t="s">
        <v>6</v>
      </c>
      <c r="D343" s="6"/>
      <c r="E343" s="7"/>
      <c r="F343" s="10">
        <f>F344</f>
        <v>44.9</v>
      </c>
      <c r="G343" s="11"/>
    </row>
    <row r="344" spans="1:7" ht="18.75" x14ac:dyDescent="0.2">
      <c r="A344" s="35" t="s">
        <v>21</v>
      </c>
      <c r="B344" s="15" t="s">
        <v>36</v>
      </c>
      <c r="C344" s="16">
        <v>800</v>
      </c>
      <c r="D344" s="13"/>
      <c r="E344" s="14"/>
      <c r="F344" s="17">
        <f>F345</f>
        <v>44.9</v>
      </c>
      <c r="G344" s="11"/>
    </row>
    <row r="345" spans="1:7" ht="18.75" x14ac:dyDescent="0.2">
      <c r="A345" s="35" t="s">
        <v>37</v>
      </c>
      <c r="B345" s="15" t="s">
        <v>36</v>
      </c>
      <c r="C345" s="16">
        <v>870</v>
      </c>
      <c r="D345" s="13">
        <v>1</v>
      </c>
      <c r="E345" s="14">
        <v>11</v>
      </c>
      <c r="F345" s="146">
        <f>табл1прил5!F73</f>
        <v>44.9</v>
      </c>
      <c r="G345" s="11"/>
    </row>
    <row r="346" spans="1:7" ht="31.5" hidden="1" x14ac:dyDescent="0.2">
      <c r="A346" s="52" t="s">
        <v>151</v>
      </c>
      <c r="B346" s="8" t="s">
        <v>152</v>
      </c>
      <c r="C346" s="9"/>
      <c r="D346" s="6"/>
      <c r="E346" s="7"/>
      <c r="F346" s="10">
        <f>F347</f>
        <v>0</v>
      </c>
      <c r="G346" s="11"/>
    </row>
    <row r="347" spans="1:7" ht="18.75" hidden="1" x14ac:dyDescent="0.2">
      <c r="A347" s="35" t="s">
        <v>281</v>
      </c>
      <c r="B347" s="15" t="s">
        <v>152</v>
      </c>
      <c r="C347" s="63">
        <v>200</v>
      </c>
      <c r="D347" s="61"/>
      <c r="E347" s="62"/>
      <c r="F347" s="64">
        <f>F348</f>
        <v>0</v>
      </c>
      <c r="G347" s="11"/>
    </row>
    <row r="348" spans="1:7" ht="31.5" hidden="1" x14ac:dyDescent="0.2">
      <c r="A348" s="65" t="s">
        <v>20</v>
      </c>
      <c r="B348" s="15" t="s">
        <v>152</v>
      </c>
      <c r="C348" s="63">
        <v>240</v>
      </c>
      <c r="D348" s="61">
        <v>8</v>
      </c>
      <c r="E348" s="62">
        <v>1</v>
      </c>
      <c r="F348" s="149">
        <f>табл1прил5!F417</f>
        <v>0</v>
      </c>
      <c r="G348" s="11"/>
    </row>
    <row r="349" spans="1:7" ht="31.5" hidden="1" x14ac:dyDescent="0.2">
      <c r="A349" s="52" t="s">
        <v>153</v>
      </c>
      <c r="B349" s="8" t="s">
        <v>154</v>
      </c>
      <c r="C349" s="21"/>
      <c r="D349" s="18"/>
      <c r="E349" s="19"/>
      <c r="F349" s="22">
        <f>F350+F352+F354+F356</f>
        <v>0</v>
      </c>
      <c r="G349" s="11"/>
    </row>
    <row r="350" spans="1:7" ht="47.25" hidden="1" x14ac:dyDescent="0.2">
      <c r="A350" s="35" t="s">
        <v>12</v>
      </c>
      <c r="B350" s="15" t="s">
        <v>154</v>
      </c>
      <c r="C350" s="63">
        <v>100</v>
      </c>
      <c r="D350" s="61"/>
      <c r="E350" s="62"/>
      <c r="F350" s="64">
        <f>F351</f>
        <v>0</v>
      </c>
      <c r="G350" s="11"/>
    </row>
    <row r="351" spans="1:7" ht="18.75" hidden="1" x14ac:dyDescent="0.2">
      <c r="A351" s="177" t="s">
        <v>144</v>
      </c>
      <c r="B351" s="15" t="s">
        <v>154</v>
      </c>
      <c r="C351" s="63">
        <v>110</v>
      </c>
      <c r="D351" s="61">
        <v>8</v>
      </c>
      <c r="E351" s="62">
        <v>1</v>
      </c>
      <c r="F351" s="149">
        <f>табл1прил5!F420</f>
        <v>0</v>
      </c>
      <c r="G351" s="11"/>
    </row>
    <row r="352" spans="1:7" ht="18.75" hidden="1" x14ac:dyDescent="0.2">
      <c r="A352" s="35" t="s">
        <v>281</v>
      </c>
      <c r="B352" s="15" t="s">
        <v>154</v>
      </c>
      <c r="C352" s="63">
        <v>200</v>
      </c>
      <c r="D352" s="61"/>
      <c r="E352" s="62"/>
      <c r="F352" s="64">
        <f>F353</f>
        <v>0</v>
      </c>
      <c r="G352" s="11"/>
    </row>
    <row r="353" spans="1:7" s="160" customFormat="1" ht="31.5" hidden="1" x14ac:dyDescent="0.2">
      <c r="A353" s="65" t="s">
        <v>20</v>
      </c>
      <c r="B353" s="15" t="s">
        <v>154</v>
      </c>
      <c r="C353" s="63">
        <v>240</v>
      </c>
      <c r="D353" s="61">
        <v>8</v>
      </c>
      <c r="E353" s="62">
        <v>1</v>
      </c>
      <c r="F353" s="149">
        <f>табл1прил5!F422</f>
        <v>0</v>
      </c>
      <c r="G353" s="113"/>
    </row>
    <row r="354" spans="1:7" ht="18.75" hidden="1" x14ac:dyDescent="0.2">
      <c r="A354" s="35" t="s">
        <v>21</v>
      </c>
      <c r="B354" s="15" t="s">
        <v>154</v>
      </c>
      <c r="C354" s="63">
        <v>800</v>
      </c>
      <c r="D354" s="61">
        <v>8</v>
      </c>
      <c r="E354" s="62">
        <v>1</v>
      </c>
      <c r="F354" s="64">
        <f>F355</f>
        <v>0</v>
      </c>
      <c r="G354" s="11"/>
    </row>
    <row r="355" spans="1:7" ht="18.75" hidden="1" x14ac:dyDescent="0.2">
      <c r="A355" s="35" t="s">
        <v>22</v>
      </c>
      <c r="B355" s="15" t="s">
        <v>154</v>
      </c>
      <c r="C355" s="59">
        <v>850</v>
      </c>
      <c r="D355" s="55">
        <v>8</v>
      </c>
      <c r="E355" s="56">
        <v>1</v>
      </c>
      <c r="F355" s="150">
        <f>табл1прил5!F424</f>
        <v>0</v>
      </c>
      <c r="G355" s="11"/>
    </row>
    <row r="356" spans="1:7" ht="31.5" hidden="1" x14ac:dyDescent="0.2">
      <c r="A356" s="35" t="s">
        <v>145</v>
      </c>
      <c r="B356" s="15" t="s">
        <v>154</v>
      </c>
      <c r="C356" s="59">
        <v>600</v>
      </c>
      <c r="D356" s="55"/>
      <c r="E356" s="56"/>
      <c r="F356" s="60">
        <f>F357+F358</f>
        <v>0</v>
      </c>
      <c r="G356" s="11"/>
    </row>
    <row r="357" spans="1:7" ht="18.75" hidden="1" x14ac:dyDescent="0.2">
      <c r="A357" s="35" t="s">
        <v>146</v>
      </c>
      <c r="B357" s="15" t="s">
        <v>154</v>
      </c>
      <c r="C357" s="59">
        <v>610</v>
      </c>
      <c r="D357" s="55">
        <v>8</v>
      </c>
      <c r="E357" s="56">
        <v>1</v>
      </c>
      <c r="F357" s="150">
        <f>табл1прил5!F426</f>
        <v>0</v>
      </c>
      <c r="G357" s="11"/>
    </row>
    <row r="358" spans="1:7" ht="18.75" hidden="1" x14ac:dyDescent="0.2">
      <c r="A358" s="35" t="s">
        <v>147</v>
      </c>
      <c r="B358" s="15" t="s">
        <v>154</v>
      </c>
      <c r="C358" s="59">
        <v>620</v>
      </c>
      <c r="D358" s="55">
        <v>8</v>
      </c>
      <c r="E358" s="56">
        <v>1</v>
      </c>
      <c r="F358" s="150">
        <f>табл1прил5!F427</f>
        <v>0</v>
      </c>
      <c r="G358" s="11"/>
    </row>
    <row r="359" spans="1:7" s="160" customFormat="1" ht="31.5" hidden="1" x14ac:dyDescent="0.2">
      <c r="A359" s="52" t="s">
        <v>172</v>
      </c>
      <c r="B359" s="8" t="s">
        <v>173</v>
      </c>
      <c r="C359" s="21"/>
      <c r="D359" s="18"/>
      <c r="E359" s="19"/>
      <c r="F359" s="22">
        <f>F360+F362</f>
        <v>0</v>
      </c>
      <c r="G359" s="113"/>
    </row>
    <row r="360" spans="1:7" ht="47.25" hidden="1" x14ac:dyDescent="0.2">
      <c r="A360" s="35" t="s">
        <v>12</v>
      </c>
      <c r="B360" s="26" t="s">
        <v>173</v>
      </c>
      <c r="C360" s="27">
        <v>100</v>
      </c>
      <c r="D360" s="61"/>
      <c r="E360" s="62"/>
      <c r="F360" s="28">
        <f>F361</f>
        <v>0</v>
      </c>
      <c r="G360" s="11"/>
    </row>
    <row r="361" spans="1:7" ht="18.75" hidden="1" x14ac:dyDescent="0.2">
      <c r="A361" s="177" t="s">
        <v>144</v>
      </c>
      <c r="B361" s="15" t="s">
        <v>173</v>
      </c>
      <c r="C361" s="16">
        <v>110</v>
      </c>
      <c r="D361" s="55">
        <v>12</v>
      </c>
      <c r="E361" s="56">
        <v>2</v>
      </c>
      <c r="F361" s="146">
        <f>табл1прил5!F498</f>
        <v>0</v>
      </c>
      <c r="G361" s="11"/>
    </row>
    <row r="362" spans="1:7" ht="18.75" hidden="1" x14ac:dyDescent="0.2">
      <c r="A362" s="35" t="s">
        <v>281</v>
      </c>
      <c r="B362" s="15" t="s">
        <v>173</v>
      </c>
      <c r="C362" s="16">
        <v>200</v>
      </c>
      <c r="D362" s="55"/>
      <c r="E362" s="56"/>
      <c r="F362" s="93">
        <f>F363</f>
        <v>0</v>
      </c>
      <c r="G362" s="11"/>
    </row>
    <row r="363" spans="1:7" ht="31.5" hidden="1" x14ac:dyDescent="0.2">
      <c r="A363" s="35" t="s">
        <v>20</v>
      </c>
      <c r="B363" s="15" t="s">
        <v>173</v>
      </c>
      <c r="C363" s="27">
        <v>240</v>
      </c>
      <c r="D363" s="55">
        <v>12</v>
      </c>
      <c r="E363" s="56">
        <v>2</v>
      </c>
      <c r="F363" s="151">
        <f>табл1прил5!F500</f>
        <v>0</v>
      </c>
      <c r="G363" s="11"/>
    </row>
    <row r="364" spans="1:7" s="160" customFormat="1" ht="47.25" x14ac:dyDescent="0.2">
      <c r="A364" s="52" t="s">
        <v>45</v>
      </c>
      <c r="B364" s="123" t="s">
        <v>46</v>
      </c>
      <c r="C364" s="115" t="s">
        <v>6</v>
      </c>
      <c r="D364" s="6"/>
      <c r="E364" s="7"/>
      <c r="F364" s="116">
        <f>F365+F367</f>
        <v>92.699999999999989</v>
      </c>
      <c r="G364" s="113"/>
    </row>
    <row r="365" spans="1:7" ht="47.25" x14ac:dyDescent="0.2">
      <c r="A365" s="35" t="s">
        <v>12</v>
      </c>
      <c r="B365" s="91" t="s">
        <v>46</v>
      </c>
      <c r="C365" s="27">
        <v>100</v>
      </c>
      <c r="D365" s="25"/>
      <c r="E365" s="25"/>
      <c r="F365" s="28">
        <f>F366</f>
        <v>88.1</v>
      </c>
      <c r="G365" s="11"/>
    </row>
    <row r="366" spans="1:7" ht="31.5" x14ac:dyDescent="0.2">
      <c r="A366" s="35" t="s">
        <v>47</v>
      </c>
      <c r="B366" s="91" t="s">
        <v>46</v>
      </c>
      <c r="C366" s="27">
        <v>120</v>
      </c>
      <c r="D366" s="25">
        <v>2</v>
      </c>
      <c r="E366" s="25">
        <v>3</v>
      </c>
      <c r="F366" s="148">
        <f>табл1прил5!F96</f>
        <v>88.1</v>
      </c>
      <c r="G366" s="11"/>
    </row>
    <row r="367" spans="1:7" ht="18.75" x14ac:dyDescent="0.2">
      <c r="A367" s="35" t="s">
        <v>281</v>
      </c>
      <c r="B367" s="91" t="s">
        <v>48</v>
      </c>
      <c r="C367" s="27">
        <v>200</v>
      </c>
      <c r="D367" s="25"/>
      <c r="E367" s="25"/>
      <c r="F367" s="28">
        <f>F368</f>
        <v>4.5999999999999996</v>
      </c>
      <c r="G367" s="11"/>
    </row>
    <row r="368" spans="1:7" ht="31.5" x14ac:dyDescent="0.2">
      <c r="A368" s="35" t="s">
        <v>20</v>
      </c>
      <c r="B368" s="91" t="s">
        <v>48</v>
      </c>
      <c r="C368" s="27">
        <v>240</v>
      </c>
      <c r="D368" s="25">
        <v>2</v>
      </c>
      <c r="E368" s="25">
        <v>3</v>
      </c>
      <c r="F368" s="148">
        <f>табл1прил5!F98</f>
        <v>4.5999999999999996</v>
      </c>
      <c r="G368" s="11"/>
    </row>
    <row r="369" spans="1:7" ht="31.5" x14ac:dyDescent="0.2">
      <c r="A369" s="52" t="s">
        <v>178</v>
      </c>
      <c r="B369" s="114" t="s">
        <v>177</v>
      </c>
      <c r="C369" s="21"/>
      <c r="D369" s="19"/>
      <c r="E369" s="19"/>
      <c r="F369" s="22">
        <f>F370</f>
        <v>0.1</v>
      </c>
      <c r="G369" s="11"/>
    </row>
    <row r="370" spans="1:7" ht="18.75" x14ac:dyDescent="0.2">
      <c r="A370" s="35" t="s">
        <v>281</v>
      </c>
      <c r="B370" s="91" t="s">
        <v>177</v>
      </c>
      <c r="C370" s="27">
        <v>200</v>
      </c>
      <c r="D370" s="25"/>
      <c r="E370" s="25"/>
      <c r="F370" s="28">
        <f>F371</f>
        <v>0.1</v>
      </c>
      <c r="G370" s="11"/>
    </row>
    <row r="371" spans="1:7" s="160" customFormat="1" ht="31.5" x14ac:dyDescent="0.2">
      <c r="A371" s="35" t="s">
        <v>20</v>
      </c>
      <c r="B371" s="91" t="s">
        <v>177</v>
      </c>
      <c r="C371" s="27">
        <v>240</v>
      </c>
      <c r="D371" s="25">
        <v>1</v>
      </c>
      <c r="E371" s="25">
        <v>4</v>
      </c>
      <c r="F371" s="148">
        <f>табл1прил5!F43</f>
        <v>0.1</v>
      </c>
      <c r="G371" s="113"/>
    </row>
    <row r="372" spans="1:7" ht="110.25" x14ac:dyDescent="0.2">
      <c r="A372" s="52" t="s">
        <v>332</v>
      </c>
      <c r="B372" s="8" t="s">
        <v>329</v>
      </c>
      <c r="C372" s="27"/>
      <c r="D372" s="25"/>
      <c r="E372" s="25"/>
      <c r="F372" s="22">
        <f>F373</f>
        <v>108</v>
      </c>
      <c r="G372" s="11"/>
    </row>
    <row r="373" spans="1:7" ht="18.75" x14ac:dyDescent="0.2">
      <c r="A373" s="35" t="s">
        <v>281</v>
      </c>
      <c r="B373" s="15" t="s">
        <v>329</v>
      </c>
      <c r="C373" s="27">
        <v>200</v>
      </c>
      <c r="D373" s="25"/>
      <c r="E373" s="25"/>
      <c r="F373" s="28">
        <f>F374</f>
        <v>108</v>
      </c>
      <c r="G373" s="11"/>
    </row>
    <row r="374" spans="1:7" s="160" customFormat="1" ht="31.5" x14ac:dyDescent="0.2">
      <c r="A374" s="35" t="s">
        <v>20</v>
      </c>
      <c r="B374" s="15" t="s">
        <v>329</v>
      </c>
      <c r="C374" s="27">
        <v>240</v>
      </c>
      <c r="D374" s="25">
        <v>3</v>
      </c>
      <c r="E374" s="25">
        <v>10</v>
      </c>
      <c r="F374" s="148">
        <f>табл1прил5!F125</f>
        <v>108</v>
      </c>
      <c r="G374" s="113"/>
    </row>
    <row r="375" spans="1:7" ht="78.75" x14ac:dyDescent="0.2">
      <c r="A375" s="52" t="str">
        <f>табл1прил5!A44</f>
        <v>Мероприятия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v>
      </c>
      <c r="B375" s="8" t="s">
        <v>367</v>
      </c>
      <c r="C375" s="27"/>
      <c r="D375" s="25"/>
      <c r="E375" s="25"/>
      <c r="F375" s="22">
        <f>F376</f>
        <v>385</v>
      </c>
      <c r="G375" s="11"/>
    </row>
    <row r="376" spans="1:7" ht="18.75" x14ac:dyDescent="0.2">
      <c r="A376" s="35" t="s">
        <v>281</v>
      </c>
      <c r="B376" s="15" t="s">
        <v>367</v>
      </c>
      <c r="C376" s="27">
        <v>200</v>
      </c>
      <c r="D376" s="25"/>
      <c r="E376" s="25"/>
      <c r="F376" s="28">
        <f>F377</f>
        <v>385</v>
      </c>
      <c r="G376" s="11"/>
    </row>
    <row r="377" spans="1:7" s="160" customFormat="1" ht="31.5" x14ac:dyDescent="0.2">
      <c r="A377" s="35" t="s">
        <v>20</v>
      </c>
      <c r="B377" s="15" t="s">
        <v>367</v>
      </c>
      <c r="C377" s="27">
        <v>240</v>
      </c>
      <c r="D377" s="25">
        <v>1</v>
      </c>
      <c r="E377" s="25">
        <v>4</v>
      </c>
      <c r="F377" s="148">
        <f>табл1прил5!F46</f>
        <v>385</v>
      </c>
      <c r="G377" s="113"/>
    </row>
    <row r="378" spans="1:7" ht="63" hidden="1" x14ac:dyDescent="0.2">
      <c r="A378" s="52" t="s">
        <v>335</v>
      </c>
      <c r="B378" s="8" t="s">
        <v>336</v>
      </c>
      <c r="C378" s="27"/>
      <c r="D378" s="25"/>
      <c r="E378" s="25"/>
      <c r="F378" s="22">
        <f>F379</f>
        <v>0</v>
      </c>
      <c r="G378" s="11"/>
    </row>
    <row r="379" spans="1:7" ht="18.75" hidden="1" x14ac:dyDescent="0.2">
      <c r="A379" s="35" t="s">
        <v>281</v>
      </c>
      <c r="B379" s="15" t="s">
        <v>336</v>
      </c>
      <c r="C379" s="27">
        <v>200</v>
      </c>
      <c r="D379" s="25"/>
      <c r="E379" s="25"/>
      <c r="F379" s="28">
        <f>F380</f>
        <v>0</v>
      </c>
      <c r="G379" s="11"/>
    </row>
    <row r="380" spans="1:7" s="160" customFormat="1" ht="31.5" hidden="1" x14ac:dyDescent="0.2">
      <c r="A380" s="35" t="s">
        <v>20</v>
      </c>
      <c r="B380" s="15" t="s">
        <v>336</v>
      </c>
      <c r="C380" s="27">
        <v>240</v>
      </c>
      <c r="D380" s="25">
        <v>6</v>
      </c>
      <c r="E380" s="25">
        <v>3</v>
      </c>
      <c r="F380" s="148">
        <f>табл1прил5!F367</f>
        <v>0</v>
      </c>
      <c r="G380" s="113"/>
    </row>
    <row r="381" spans="1:7" ht="47.25" x14ac:dyDescent="0.2">
      <c r="A381" s="52" t="s">
        <v>387</v>
      </c>
      <c r="B381" s="8" t="s">
        <v>155</v>
      </c>
      <c r="C381" s="9"/>
      <c r="D381" s="6"/>
      <c r="E381" s="7"/>
      <c r="F381" s="117">
        <f>F382+F386+F388+F390</f>
        <v>148.4</v>
      </c>
      <c r="G381" s="11"/>
    </row>
    <row r="382" spans="1:7" ht="47.25" x14ac:dyDescent="0.2">
      <c r="A382" s="35" t="s">
        <v>12</v>
      </c>
      <c r="B382" s="15" t="s">
        <v>155</v>
      </c>
      <c r="C382" s="63">
        <v>100</v>
      </c>
      <c r="D382" s="55"/>
      <c r="E382" s="56"/>
      <c r="F382" s="67">
        <f>F383+F385+F384</f>
        <v>148.4</v>
      </c>
      <c r="G382" s="11"/>
    </row>
    <row r="383" spans="1:7" ht="18.75" hidden="1" x14ac:dyDescent="0.2">
      <c r="A383" s="177" t="s">
        <v>144</v>
      </c>
      <c r="B383" s="15" t="s">
        <v>155</v>
      </c>
      <c r="C383" s="63">
        <v>110</v>
      </c>
      <c r="D383" s="55">
        <v>8</v>
      </c>
      <c r="E383" s="56">
        <v>1</v>
      </c>
      <c r="F383" s="152">
        <f>табл1прил5!F433</f>
        <v>0</v>
      </c>
      <c r="G383" s="11"/>
    </row>
    <row r="384" spans="1:7" s="160" customFormat="1" ht="31.5" x14ac:dyDescent="0.2">
      <c r="A384" s="35" t="s">
        <v>47</v>
      </c>
      <c r="B384" s="15" t="s">
        <v>155</v>
      </c>
      <c r="C384" s="63">
        <v>120</v>
      </c>
      <c r="D384" s="55">
        <v>1</v>
      </c>
      <c r="E384" s="56">
        <v>2</v>
      </c>
      <c r="F384" s="152">
        <f>табл1прил5!F19</f>
        <v>91.4</v>
      </c>
      <c r="G384" s="113"/>
    </row>
    <row r="385" spans="1:7" ht="31.5" x14ac:dyDescent="0.2">
      <c r="A385" s="35" t="s">
        <v>47</v>
      </c>
      <c r="B385" s="15" t="s">
        <v>155</v>
      </c>
      <c r="C385" s="63">
        <v>120</v>
      </c>
      <c r="D385" s="55">
        <v>1</v>
      </c>
      <c r="E385" s="56">
        <v>4</v>
      </c>
      <c r="F385" s="152">
        <f>табл1прил5!F49</f>
        <v>57</v>
      </c>
      <c r="G385" s="11"/>
    </row>
    <row r="386" spans="1:7" ht="18.75" hidden="1" x14ac:dyDescent="0.2">
      <c r="A386" s="35" t="s">
        <v>281</v>
      </c>
      <c r="B386" s="15" t="s">
        <v>155</v>
      </c>
      <c r="C386" s="63">
        <v>200</v>
      </c>
      <c r="D386" s="62"/>
      <c r="E386" s="62"/>
      <c r="F386" s="64">
        <f>F387</f>
        <v>0</v>
      </c>
      <c r="G386" s="11"/>
    </row>
    <row r="387" spans="1:7" s="160" customFormat="1" ht="31.5" hidden="1" x14ac:dyDescent="0.2">
      <c r="A387" s="65" t="s">
        <v>20</v>
      </c>
      <c r="B387" s="15" t="s">
        <v>155</v>
      </c>
      <c r="C387" s="63">
        <v>240</v>
      </c>
      <c r="D387" s="62">
        <v>8</v>
      </c>
      <c r="E387" s="62">
        <v>1</v>
      </c>
      <c r="F387" s="149">
        <f>табл1прил5!F435</f>
        <v>0</v>
      </c>
      <c r="G387" s="113"/>
    </row>
    <row r="388" spans="1:7" ht="18.75" hidden="1" x14ac:dyDescent="0.2">
      <c r="A388" s="35" t="s">
        <v>21</v>
      </c>
      <c r="B388" s="15" t="s">
        <v>155</v>
      </c>
      <c r="C388" s="63">
        <v>800</v>
      </c>
      <c r="D388" s="62"/>
      <c r="E388" s="62"/>
      <c r="F388" s="64">
        <f>F389</f>
        <v>0</v>
      </c>
      <c r="G388" s="11"/>
    </row>
    <row r="389" spans="1:7" ht="18.75" hidden="1" x14ac:dyDescent="0.2">
      <c r="A389" s="35" t="s">
        <v>22</v>
      </c>
      <c r="B389" s="15" t="s">
        <v>155</v>
      </c>
      <c r="C389" s="63">
        <v>850</v>
      </c>
      <c r="D389" s="62">
        <v>8</v>
      </c>
      <c r="E389" s="62">
        <v>1</v>
      </c>
      <c r="F389" s="149">
        <f>табл1прил5!F437</f>
        <v>0</v>
      </c>
      <c r="G389" s="11"/>
    </row>
    <row r="390" spans="1:7" ht="31.5" hidden="1" x14ac:dyDescent="0.2">
      <c r="A390" s="35" t="s">
        <v>145</v>
      </c>
      <c r="B390" s="91" t="s">
        <v>155</v>
      </c>
      <c r="C390" s="63">
        <v>600</v>
      </c>
      <c r="D390" s="62"/>
      <c r="E390" s="62"/>
      <c r="F390" s="64">
        <f>F391+F392</f>
        <v>0</v>
      </c>
      <c r="G390" s="11"/>
    </row>
    <row r="391" spans="1:7" ht="15.75" hidden="1" x14ac:dyDescent="0.2">
      <c r="A391" s="35" t="s">
        <v>146</v>
      </c>
      <c r="B391" s="91" t="s">
        <v>155</v>
      </c>
      <c r="C391" s="63">
        <v>610</v>
      </c>
      <c r="D391" s="62">
        <v>8</v>
      </c>
      <c r="E391" s="62">
        <v>1</v>
      </c>
      <c r="F391" s="149">
        <f>табл1прил5!F439</f>
        <v>0</v>
      </c>
      <c r="G391" s="79"/>
    </row>
    <row r="392" spans="1:7" ht="15.75" hidden="1" x14ac:dyDescent="0.2">
      <c r="A392" s="35" t="s">
        <v>147</v>
      </c>
      <c r="B392" s="91" t="s">
        <v>155</v>
      </c>
      <c r="C392" s="63">
        <v>620</v>
      </c>
      <c r="D392" s="62">
        <v>8</v>
      </c>
      <c r="E392" s="62">
        <v>1</v>
      </c>
      <c r="F392" s="149">
        <f>табл1прил5!F440</f>
        <v>0</v>
      </c>
      <c r="G392" s="79"/>
    </row>
    <row r="393" spans="1:7" ht="63" hidden="1" x14ac:dyDescent="0.2">
      <c r="A393" s="52" t="s">
        <v>185</v>
      </c>
      <c r="B393" s="8" t="s">
        <v>183</v>
      </c>
      <c r="C393" s="9"/>
      <c r="D393" s="6"/>
      <c r="E393" s="7"/>
      <c r="F393" s="10">
        <f>F394</f>
        <v>0</v>
      </c>
      <c r="G393" s="79"/>
    </row>
    <row r="394" spans="1:7" ht="15.75" hidden="1" x14ac:dyDescent="0.2">
      <c r="A394" s="35" t="s">
        <v>281</v>
      </c>
      <c r="B394" s="15" t="s">
        <v>183</v>
      </c>
      <c r="C394" s="16">
        <v>200</v>
      </c>
      <c r="D394" s="13"/>
      <c r="E394" s="14"/>
      <c r="F394" s="17">
        <f>F395</f>
        <v>0</v>
      </c>
      <c r="G394" s="79"/>
    </row>
    <row r="395" spans="1:7" ht="31.5" hidden="1" x14ac:dyDescent="0.2">
      <c r="A395" s="35" t="s">
        <v>20</v>
      </c>
      <c r="B395" s="15" t="s">
        <v>183</v>
      </c>
      <c r="C395" s="27">
        <v>240</v>
      </c>
      <c r="D395" s="13">
        <v>4</v>
      </c>
      <c r="E395" s="14">
        <v>10</v>
      </c>
      <c r="F395" s="148">
        <f>табл1прил5!F254</f>
        <v>0</v>
      </c>
      <c r="G395" s="79"/>
    </row>
    <row r="396" spans="1:7" ht="47.25" hidden="1" x14ac:dyDescent="0.2">
      <c r="A396" s="155" t="s">
        <v>342</v>
      </c>
      <c r="B396" s="53" t="s">
        <v>341</v>
      </c>
      <c r="C396" s="27"/>
      <c r="D396" s="25"/>
      <c r="E396" s="25"/>
      <c r="F396" s="22">
        <f>F397</f>
        <v>0</v>
      </c>
      <c r="G396" s="79"/>
    </row>
    <row r="397" spans="1:7" ht="15.75" hidden="1" x14ac:dyDescent="0.2">
      <c r="A397" s="35" t="s">
        <v>281</v>
      </c>
      <c r="B397" s="36" t="s">
        <v>341</v>
      </c>
      <c r="C397" s="27">
        <v>200</v>
      </c>
      <c r="D397" s="25"/>
      <c r="E397" s="25"/>
      <c r="F397" s="28">
        <f>F398</f>
        <v>0</v>
      </c>
    </row>
    <row r="398" spans="1:7" ht="31.5" hidden="1" x14ac:dyDescent="0.2">
      <c r="A398" s="35" t="s">
        <v>20</v>
      </c>
      <c r="B398" s="36" t="s">
        <v>341</v>
      </c>
      <c r="C398" s="27">
        <v>240</v>
      </c>
      <c r="D398" s="25">
        <v>4</v>
      </c>
      <c r="E398" s="25">
        <v>9</v>
      </c>
      <c r="F398" s="148">
        <f>табл1прил5!F239</f>
        <v>0</v>
      </c>
    </row>
    <row r="399" spans="1:7" ht="15.75" hidden="1" x14ac:dyDescent="0.2">
      <c r="A399" s="118" t="s">
        <v>66</v>
      </c>
      <c r="B399" s="119" t="s">
        <v>67</v>
      </c>
      <c r="C399" s="92"/>
      <c r="D399" s="120"/>
      <c r="E399" s="121"/>
      <c r="F399" s="94">
        <f>F400+F402</f>
        <v>0</v>
      </c>
    </row>
    <row r="400" spans="1:7" ht="15.75" hidden="1" x14ac:dyDescent="0.2">
      <c r="A400" s="35" t="s">
        <v>281</v>
      </c>
      <c r="B400" s="43" t="s">
        <v>67</v>
      </c>
      <c r="C400" s="48">
        <v>200</v>
      </c>
      <c r="D400" s="47"/>
      <c r="E400" s="47"/>
      <c r="F400" s="40">
        <f>F401</f>
        <v>0</v>
      </c>
    </row>
    <row r="401" spans="1:7" ht="31.5" hidden="1" x14ac:dyDescent="0.2">
      <c r="A401" s="50" t="s">
        <v>20</v>
      </c>
      <c r="B401" s="95" t="s">
        <v>67</v>
      </c>
      <c r="C401" s="48">
        <v>240</v>
      </c>
      <c r="D401" s="47">
        <v>4</v>
      </c>
      <c r="E401" s="47">
        <v>6</v>
      </c>
      <c r="F401" s="154">
        <f>табл1прил5!F134</f>
        <v>0</v>
      </c>
    </row>
    <row r="402" spans="1:7" ht="31.5" hidden="1" x14ac:dyDescent="0.2">
      <c r="A402" s="50" t="s">
        <v>68</v>
      </c>
      <c r="B402" s="95" t="s">
        <v>67</v>
      </c>
      <c r="C402" s="48">
        <v>400</v>
      </c>
      <c r="D402" s="47"/>
      <c r="E402" s="47"/>
      <c r="F402" s="40">
        <f>F403</f>
        <v>0</v>
      </c>
    </row>
    <row r="403" spans="1:7" ht="15.75" hidden="1" x14ac:dyDescent="0.2">
      <c r="A403" s="50" t="s">
        <v>69</v>
      </c>
      <c r="B403" s="95" t="s">
        <v>67</v>
      </c>
      <c r="C403" s="46">
        <v>410</v>
      </c>
      <c r="D403" s="41">
        <v>4</v>
      </c>
      <c r="E403" s="42">
        <v>6</v>
      </c>
      <c r="F403" s="143">
        <f>табл1прил5!F136</f>
        <v>0</v>
      </c>
    </row>
    <row r="404" spans="1:7" ht="15.75" hidden="1" x14ac:dyDescent="0.2">
      <c r="A404" s="118" t="s">
        <v>70</v>
      </c>
      <c r="B404" s="122" t="s">
        <v>71</v>
      </c>
      <c r="C404" s="44"/>
      <c r="D404" s="120"/>
      <c r="E404" s="121"/>
      <c r="F404" s="45">
        <f>F405+F407+F409</f>
        <v>0</v>
      </c>
    </row>
    <row r="405" spans="1:7" ht="15.75" hidden="1" x14ac:dyDescent="0.2">
      <c r="A405" s="35" t="s">
        <v>281</v>
      </c>
      <c r="B405" s="95" t="s">
        <v>71</v>
      </c>
      <c r="C405" s="48">
        <v>200</v>
      </c>
      <c r="D405" s="41"/>
      <c r="E405" s="42"/>
      <c r="F405" s="51">
        <f>F406</f>
        <v>0</v>
      </c>
    </row>
    <row r="406" spans="1:7" ht="31.5" hidden="1" x14ac:dyDescent="0.2">
      <c r="A406" s="50" t="s">
        <v>20</v>
      </c>
      <c r="B406" s="95" t="s">
        <v>71</v>
      </c>
      <c r="C406" s="49">
        <v>240</v>
      </c>
      <c r="D406" s="41">
        <v>4</v>
      </c>
      <c r="E406" s="42">
        <v>6</v>
      </c>
      <c r="F406" s="153">
        <f>табл1прил5!F139</f>
        <v>0</v>
      </c>
    </row>
    <row r="407" spans="1:7" ht="31.5" hidden="1" x14ac:dyDescent="0.2">
      <c r="A407" s="50" t="s">
        <v>68</v>
      </c>
      <c r="B407" s="95" t="s">
        <v>71</v>
      </c>
      <c r="C407" s="48">
        <v>400</v>
      </c>
      <c r="D407" s="47"/>
      <c r="E407" s="47"/>
      <c r="F407" s="51">
        <f>F408</f>
        <v>0</v>
      </c>
    </row>
    <row r="408" spans="1:7" ht="15.75" hidden="1" x14ac:dyDescent="0.2">
      <c r="A408" s="50" t="s">
        <v>69</v>
      </c>
      <c r="B408" s="95" t="s">
        <v>71</v>
      </c>
      <c r="C408" s="48">
        <v>410</v>
      </c>
      <c r="D408" s="47">
        <v>4</v>
      </c>
      <c r="E408" s="47">
        <v>6</v>
      </c>
      <c r="F408" s="154">
        <f>табл1прил5!F141</f>
        <v>0</v>
      </c>
    </row>
    <row r="409" spans="1:7" ht="15.75" hidden="1" x14ac:dyDescent="0.2">
      <c r="A409" s="50" t="s">
        <v>21</v>
      </c>
      <c r="B409" s="95" t="s">
        <v>71</v>
      </c>
      <c r="C409" s="48">
        <v>800</v>
      </c>
      <c r="D409" s="47"/>
      <c r="E409" s="47"/>
      <c r="F409" s="51">
        <f>F410</f>
        <v>0</v>
      </c>
    </row>
    <row r="410" spans="1:7" ht="47.25" hidden="1" x14ac:dyDescent="0.2">
      <c r="A410" s="50" t="s">
        <v>72</v>
      </c>
      <c r="B410" s="95" t="s">
        <v>71</v>
      </c>
      <c r="C410" s="48">
        <v>810</v>
      </c>
      <c r="D410" s="47">
        <v>4</v>
      </c>
      <c r="E410" s="47">
        <v>6</v>
      </c>
      <c r="F410" s="154">
        <f>табл1прил5!F143</f>
        <v>0</v>
      </c>
    </row>
    <row r="411" spans="1:7" ht="110.25" x14ac:dyDescent="0.2">
      <c r="A411" s="52" t="s">
        <v>331</v>
      </c>
      <c r="B411" s="53" t="s">
        <v>330</v>
      </c>
      <c r="C411" s="21"/>
      <c r="D411" s="19"/>
      <c r="E411" s="19"/>
      <c r="F411" s="22">
        <f>F412</f>
        <v>5.7</v>
      </c>
    </row>
    <row r="412" spans="1:7" ht="15.75" x14ac:dyDescent="0.2">
      <c r="A412" s="35" t="s">
        <v>281</v>
      </c>
      <c r="B412" s="36" t="s">
        <v>330</v>
      </c>
      <c r="C412" s="27">
        <v>200</v>
      </c>
      <c r="D412" s="25"/>
      <c r="E412" s="25"/>
      <c r="F412" s="28">
        <f>F413</f>
        <v>5.7</v>
      </c>
    </row>
    <row r="413" spans="1:7" ht="31.5" x14ac:dyDescent="0.2">
      <c r="A413" s="35" t="s">
        <v>20</v>
      </c>
      <c r="B413" s="36" t="s">
        <v>330</v>
      </c>
      <c r="C413" s="27">
        <v>240</v>
      </c>
      <c r="D413" s="25">
        <v>3</v>
      </c>
      <c r="E413" s="25">
        <v>10</v>
      </c>
      <c r="F413" s="148">
        <f>табл1прил5!F128</f>
        <v>5.7</v>
      </c>
    </row>
    <row r="414" spans="1:7" ht="94.5" x14ac:dyDescent="0.2">
      <c r="A414" s="52" t="str">
        <f>табл1прил5!A50</f>
        <v>Софинансирование мероприятий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v>
      </c>
      <c r="B414" s="8" t="s">
        <v>370</v>
      </c>
      <c r="C414" s="27"/>
      <c r="D414" s="25"/>
      <c r="E414" s="25"/>
      <c r="F414" s="22">
        <f>F415</f>
        <v>20.3</v>
      </c>
      <c r="G414" s="11"/>
    </row>
    <row r="415" spans="1:7" ht="18.75" x14ac:dyDescent="0.2">
      <c r="A415" s="35" t="s">
        <v>281</v>
      </c>
      <c r="B415" s="15" t="s">
        <v>370</v>
      </c>
      <c r="C415" s="27">
        <v>200</v>
      </c>
      <c r="D415" s="25"/>
      <c r="E415" s="25"/>
      <c r="F415" s="28">
        <f>F416</f>
        <v>20.3</v>
      </c>
      <c r="G415" s="11"/>
    </row>
    <row r="416" spans="1:7" s="160" customFormat="1" ht="31.5" x14ac:dyDescent="0.2">
      <c r="A416" s="35" t="s">
        <v>20</v>
      </c>
      <c r="B416" s="15" t="s">
        <v>370</v>
      </c>
      <c r="C416" s="27">
        <v>240</v>
      </c>
      <c r="D416" s="25">
        <v>1</v>
      </c>
      <c r="E416" s="25">
        <v>4</v>
      </c>
      <c r="F416" s="148">
        <f>табл1прил5!F52</f>
        <v>20.3</v>
      </c>
      <c r="G416" s="113"/>
    </row>
    <row r="417" spans="1:6" ht="63" hidden="1" x14ac:dyDescent="0.2">
      <c r="A417" s="52" t="s">
        <v>338</v>
      </c>
      <c r="B417" s="53" t="s">
        <v>339</v>
      </c>
      <c r="C417" s="21"/>
      <c r="D417" s="19"/>
      <c r="E417" s="19"/>
      <c r="F417" s="22">
        <f>F418</f>
        <v>0</v>
      </c>
    </row>
    <row r="418" spans="1:6" ht="15.75" hidden="1" x14ac:dyDescent="0.2">
      <c r="A418" s="35" t="s">
        <v>281</v>
      </c>
      <c r="B418" s="36" t="s">
        <v>339</v>
      </c>
      <c r="C418" s="27">
        <v>200</v>
      </c>
      <c r="D418" s="25"/>
      <c r="E418" s="25"/>
      <c r="F418" s="28">
        <f>F419</f>
        <v>0</v>
      </c>
    </row>
    <row r="419" spans="1:6" ht="31.5" hidden="1" x14ac:dyDescent="0.2">
      <c r="A419" s="35" t="s">
        <v>20</v>
      </c>
      <c r="B419" s="36" t="s">
        <v>339</v>
      </c>
      <c r="C419" s="27">
        <v>240</v>
      </c>
      <c r="D419" s="25">
        <v>6</v>
      </c>
      <c r="E419" s="25">
        <v>3</v>
      </c>
      <c r="F419" s="148">
        <f>табл1прил5!F370</f>
        <v>0</v>
      </c>
    </row>
    <row r="420" spans="1:6" ht="47.25" hidden="1" x14ac:dyDescent="0.2">
      <c r="A420" s="52" t="s">
        <v>327</v>
      </c>
      <c r="B420" s="53" t="s">
        <v>283</v>
      </c>
      <c r="C420" s="21"/>
      <c r="D420" s="19"/>
      <c r="E420" s="19"/>
      <c r="F420" s="22">
        <f>F421</f>
        <v>0</v>
      </c>
    </row>
    <row r="421" spans="1:6" ht="47.25" hidden="1" x14ac:dyDescent="0.2">
      <c r="A421" s="35" t="s">
        <v>12</v>
      </c>
      <c r="B421" s="36" t="s">
        <v>283</v>
      </c>
      <c r="C421" s="27">
        <v>100</v>
      </c>
      <c r="D421" s="25"/>
      <c r="E421" s="25"/>
      <c r="F421" s="28">
        <f>F422+F423</f>
        <v>0</v>
      </c>
    </row>
    <row r="422" spans="1:6" ht="15.75" hidden="1" x14ac:dyDescent="0.2">
      <c r="A422" s="35" t="s">
        <v>144</v>
      </c>
      <c r="B422" s="36" t="s">
        <v>283</v>
      </c>
      <c r="C422" s="27">
        <v>110</v>
      </c>
      <c r="D422" s="25">
        <v>8</v>
      </c>
      <c r="E422" s="25">
        <v>1</v>
      </c>
      <c r="F422" s="148">
        <f>табл1прил5!F443</f>
        <v>0</v>
      </c>
    </row>
    <row r="423" spans="1:6" ht="15.75" hidden="1" x14ac:dyDescent="0.2">
      <c r="A423" s="35" t="s">
        <v>13</v>
      </c>
      <c r="B423" s="36" t="s">
        <v>283</v>
      </c>
      <c r="C423" s="27">
        <v>120</v>
      </c>
      <c r="D423" s="25">
        <v>1</v>
      </c>
      <c r="E423" s="25">
        <v>4</v>
      </c>
      <c r="F423" s="148">
        <f>табл1прил5!F55</f>
        <v>0</v>
      </c>
    </row>
    <row r="424" spans="1:6" ht="63" hidden="1" x14ac:dyDescent="0.2">
      <c r="A424" s="52" t="s">
        <v>343</v>
      </c>
      <c r="B424" s="53" t="s">
        <v>344</v>
      </c>
      <c r="C424" s="21"/>
      <c r="D424" s="19"/>
      <c r="E424" s="19"/>
      <c r="F424" s="22">
        <f>F425</f>
        <v>0</v>
      </c>
    </row>
    <row r="425" spans="1:6" ht="15.75" hidden="1" x14ac:dyDescent="0.2">
      <c r="A425" s="35" t="s">
        <v>281</v>
      </c>
      <c r="B425" s="36" t="s">
        <v>344</v>
      </c>
      <c r="C425" s="27">
        <v>200</v>
      </c>
      <c r="D425" s="25"/>
      <c r="E425" s="25"/>
      <c r="F425" s="28">
        <f>F426</f>
        <v>0</v>
      </c>
    </row>
    <row r="426" spans="1:6" ht="31.5" hidden="1" x14ac:dyDescent="0.2">
      <c r="A426" s="35" t="s">
        <v>20</v>
      </c>
      <c r="B426" s="36" t="s">
        <v>344</v>
      </c>
      <c r="C426" s="27">
        <v>240</v>
      </c>
      <c r="D426" s="25">
        <v>4</v>
      </c>
      <c r="E426" s="25">
        <v>9</v>
      </c>
      <c r="F426" s="148">
        <f>табл1прил5!F242</f>
        <v>0</v>
      </c>
    </row>
    <row r="427" spans="1:6" ht="15.75" hidden="1" x14ac:dyDescent="0.2">
      <c r="A427" s="52" t="s">
        <v>174</v>
      </c>
      <c r="B427" s="53" t="s">
        <v>175</v>
      </c>
      <c r="C427" s="21"/>
      <c r="D427" s="19"/>
      <c r="E427" s="19"/>
      <c r="F427" s="22">
        <f>F428</f>
        <v>0</v>
      </c>
    </row>
    <row r="428" spans="1:6" ht="15.75" hidden="1" x14ac:dyDescent="0.2">
      <c r="A428" s="35" t="s">
        <v>174</v>
      </c>
      <c r="B428" s="36" t="s">
        <v>175</v>
      </c>
      <c r="C428" s="27">
        <v>900</v>
      </c>
      <c r="D428" s="62"/>
      <c r="E428" s="62"/>
      <c r="F428" s="28">
        <f>F429</f>
        <v>0</v>
      </c>
    </row>
    <row r="429" spans="1:6" ht="15.75" hidden="1" x14ac:dyDescent="0.2">
      <c r="A429" s="35" t="s">
        <v>174</v>
      </c>
      <c r="B429" s="91" t="s">
        <v>175</v>
      </c>
      <c r="C429" s="27">
        <v>990</v>
      </c>
      <c r="D429" s="62">
        <v>99</v>
      </c>
      <c r="E429" s="62">
        <v>99</v>
      </c>
      <c r="F429" s="148">
        <f>табл1прил5!F506</f>
        <v>0</v>
      </c>
    </row>
    <row r="430" spans="1:6" ht="15.75" x14ac:dyDescent="0.25">
      <c r="A430" s="178" t="s">
        <v>176</v>
      </c>
      <c r="B430" s="73"/>
      <c r="C430" s="74"/>
      <c r="D430" s="72"/>
      <c r="E430" s="72"/>
      <c r="F430" s="58">
        <f>F11+F21+F29+F91+F98+F102+F135+F167+F184+F188+F192+F207</f>
        <v>26102.9</v>
      </c>
    </row>
    <row r="431" spans="1:6" ht="15.75" x14ac:dyDescent="0.25">
      <c r="A431" s="75"/>
      <c r="B431" s="31"/>
      <c r="C431" s="77"/>
      <c r="D431" s="76"/>
      <c r="E431" s="76"/>
      <c r="F431" s="78"/>
    </row>
    <row r="432" spans="1:6" ht="15.75" x14ac:dyDescent="0.25">
      <c r="A432" s="80"/>
      <c r="B432" s="82"/>
      <c r="C432" s="83"/>
      <c r="D432" s="81"/>
      <c r="E432" s="81"/>
      <c r="F432" s="84"/>
    </row>
    <row r="433" spans="1:6" ht="15.75" x14ac:dyDescent="0.25">
      <c r="A433" s="75"/>
      <c r="B433" s="124"/>
      <c r="C433" s="83"/>
      <c r="D433" s="81"/>
      <c r="E433" s="81"/>
      <c r="F433" s="84"/>
    </row>
    <row r="434" spans="1:6" ht="15.75" x14ac:dyDescent="0.25">
      <c r="A434" s="75"/>
      <c r="B434" s="124"/>
      <c r="C434" s="83"/>
      <c r="D434" s="86"/>
      <c r="E434" s="86"/>
      <c r="F434" s="84"/>
    </row>
    <row r="435" spans="1:6" ht="15.75" x14ac:dyDescent="0.2">
      <c r="A435" s="75"/>
      <c r="B435" s="125"/>
      <c r="C435" s="87"/>
      <c r="D435" s="87"/>
      <c r="E435" s="87"/>
      <c r="F435" s="87"/>
    </row>
    <row r="436" spans="1:6" ht="15.75" x14ac:dyDescent="0.2">
      <c r="A436" s="75"/>
      <c r="B436" s="87"/>
      <c r="C436" s="83"/>
      <c r="D436" s="86"/>
      <c r="E436" s="86"/>
      <c r="F436" s="84"/>
    </row>
    <row r="437" spans="1:6" ht="15.75" x14ac:dyDescent="0.2">
      <c r="A437" s="179"/>
      <c r="B437" s="125"/>
      <c r="C437" s="162"/>
      <c r="D437" s="162"/>
      <c r="E437" s="162"/>
      <c r="F437" s="162"/>
    </row>
    <row r="438" spans="1:6" ht="15.75" x14ac:dyDescent="0.2">
      <c r="A438" s="180"/>
    </row>
    <row r="439" spans="1:6" ht="15.75" x14ac:dyDescent="0.2">
      <c r="A439" s="180"/>
    </row>
    <row r="440" spans="1:6" ht="15" x14ac:dyDescent="0.2">
      <c r="A440" s="181"/>
    </row>
    <row r="441" spans="1:6" ht="15" x14ac:dyDescent="0.2">
      <c r="A441" s="182"/>
    </row>
    <row r="442" spans="1:6" ht="15" x14ac:dyDescent="0.2">
      <c r="A442" s="181"/>
    </row>
    <row r="443" spans="1:6" x14ac:dyDescent="0.2">
      <c r="A443" s="183"/>
    </row>
    <row r="444" spans="1:6" x14ac:dyDescent="0.2">
      <c r="A444" s="183"/>
    </row>
    <row r="445" spans="1:6" x14ac:dyDescent="0.2">
      <c r="A445" s="183"/>
    </row>
    <row r="446" spans="1:6" x14ac:dyDescent="0.2">
      <c r="A446" s="183"/>
    </row>
    <row r="447" spans="1:6" x14ac:dyDescent="0.2">
      <c r="A447" s="183"/>
    </row>
    <row r="448" spans="1:6" x14ac:dyDescent="0.2">
      <c r="A448" s="183"/>
    </row>
    <row r="449" spans="1:1" x14ac:dyDescent="0.2">
      <c r="A449" s="183"/>
    </row>
    <row r="450" spans="1:1" x14ac:dyDescent="0.2">
      <c r="A450" s="183"/>
    </row>
    <row r="451" spans="1:1" x14ac:dyDescent="0.2">
      <c r="A451" s="183"/>
    </row>
    <row r="452" spans="1:1" x14ac:dyDescent="0.2">
      <c r="A452" s="183"/>
    </row>
    <row r="453" spans="1:1" x14ac:dyDescent="0.2">
      <c r="A453" s="183"/>
    </row>
    <row r="454" spans="1:1" x14ac:dyDescent="0.2">
      <c r="A454" s="183"/>
    </row>
    <row r="455" spans="1:1" x14ac:dyDescent="0.2">
      <c r="A455" s="183"/>
    </row>
    <row r="456" spans="1:1" x14ac:dyDescent="0.2">
      <c r="A456" s="183"/>
    </row>
    <row r="457" spans="1:1" x14ac:dyDescent="0.2">
      <c r="A457" s="183"/>
    </row>
    <row r="458" spans="1:1" x14ac:dyDescent="0.2">
      <c r="A458" s="183"/>
    </row>
    <row r="459" spans="1:1" x14ac:dyDescent="0.2">
      <c r="A459" s="183"/>
    </row>
    <row r="460" spans="1:1" x14ac:dyDescent="0.2">
      <c r="A460" s="183"/>
    </row>
    <row r="461" spans="1:1" x14ac:dyDescent="0.2">
      <c r="A461" s="183"/>
    </row>
  </sheetData>
  <sheetProtection sheet="1" objects="1" scenarios="1" autoFilter="0"/>
  <autoFilter ref="A10:F430">
    <filterColumn colId="5">
      <filters>
        <filter val="0,1"/>
        <filter val="1 272,9"/>
        <filter val="1 491,7"/>
        <filter val="1 608,6"/>
        <filter val="108,0"/>
        <filter val="110,5"/>
        <filter val="128,6"/>
        <filter val="148,4"/>
        <filter val="16 000,0"/>
        <filter val="167,0"/>
        <filter val="17 444,6"/>
        <filter val="171,7"/>
        <filter val="199,3"/>
        <filter val="2 267,1"/>
        <filter val="2 466,4"/>
        <filter val="2,1"/>
        <filter val="20,3"/>
        <filter val="21,0"/>
        <filter val="217,6"/>
        <filter val="258,8"/>
        <filter val="26 102,9"/>
        <filter val="28,5"/>
        <filter val="288,8"/>
        <filter val="3 991,1"/>
        <filter val="30,0"/>
        <filter val="30,9"/>
        <filter val="33,0"/>
        <filter val="385,0"/>
        <filter val="4 330,4"/>
        <filter val="4,6"/>
        <filter val="40,5"/>
        <filter val="405,5"/>
        <filter val="44,9"/>
        <filter val="476,4"/>
        <filter val="48,0"/>
        <filter val="5,7"/>
        <filter val="57,0"/>
        <filter val="59,3"/>
        <filter val="597,3"/>
        <filter val="63,3"/>
        <filter val="752,4"/>
        <filter val="862,9"/>
        <filter val="88,1"/>
        <filter val="91,4"/>
        <filter val="92,7"/>
        <filter val="974,8"/>
      </filters>
    </filterColumn>
  </autoFilter>
  <mergeCells count="6">
    <mergeCell ref="A8:F8"/>
    <mergeCell ref="C2:F2"/>
    <mergeCell ref="E1:F1"/>
    <mergeCell ref="D3:F3"/>
    <mergeCell ref="E7:F7"/>
    <mergeCell ref="A5:F5"/>
  </mergeCells>
  <phoneticPr fontId="20" type="noConversion"/>
  <printOptions horizontalCentered="1"/>
  <pageMargins left="0.98425196850393704" right="0.39370078740157483" top="0.39370078740157483" bottom="0.39370078740157483" header="0.51181102362204722" footer="0.51181102362204722"/>
  <pageSetup paperSize="9" scale="66" fitToHeight="4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616"/>
  <sheetViews>
    <sheetView showGridLines="0" tabSelected="1" view="pageBreakPreview" zoomScale="90" zoomScaleSheetLayoutView="90" workbookViewId="0">
      <selection activeCell="G403" sqref="G403"/>
    </sheetView>
  </sheetViews>
  <sheetFormatPr defaultColWidth="9.140625" defaultRowHeight="12.75" x14ac:dyDescent="0.2"/>
  <cols>
    <col min="1" max="1" width="82.7109375" style="183" customWidth="1"/>
    <col min="2" max="2" width="6.42578125" style="157" customWidth="1"/>
    <col min="3" max="4" width="5" style="157" customWidth="1"/>
    <col min="5" max="5" width="14.28515625" style="157" customWidth="1"/>
    <col min="6" max="6" width="6.42578125" style="157" customWidth="1"/>
    <col min="7" max="7" width="13.85546875" style="157" customWidth="1"/>
    <col min="8" max="244" width="9.140625" style="157" customWidth="1"/>
    <col min="245" max="16384" width="9.140625" style="157"/>
  </cols>
  <sheetData>
    <row r="1" spans="1:8" ht="16.5" customHeight="1" x14ac:dyDescent="0.2">
      <c r="A1" s="203"/>
      <c r="B1" s="204"/>
      <c r="C1" s="204"/>
      <c r="D1" s="204"/>
      <c r="E1" s="204"/>
      <c r="F1" s="228" t="s">
        <v>347</v>
      </c>
      <c r="G1" s="229"/>
    </row>
    <row r="2" spans="1:8" ht="42.75" customHeight="1" x14ac:dyDescent="0.2">
      <c r="A2" s="203"/>
      <c r="B2" s="204"/>
      <c r="C2" s="204"/>
      <c r="D2" s="204"/>
      <c r="E2" s="237" t="str">
        <f>табл1прил5!D2</f>
        <v>к Решению "О бюджете Преображенского сельсовета на 2019 год и плановый период 2020 и 2021 годов"</v>
      </c>
      <c r="F2" s="242"/>
      <c r="G2" s="242"/>
    </row>
    <row r="3" spans="1:8" x14ac:dyDescent="0.2">
      <c r="A3" s="203"/>
      <c r="B3" s="204"/>
      <c r="C3" s="204"/>
      <c r="D3" s="204"/>
      <c r="E3" s="243" t="str">
        <f>табл1прил5!D3</f>
        <v>от 15.10.2019 года № 150</v>
      </c>
      <c r="F3" s="243"/>
      <c r="G3" s="243"/>
    </row>
    <row r="4" spans="1:8" x14ac:dyDescent="0.2">
      <c r="A4" s="203"/>
      <c r="B4" s="204"/>
      <c r="C4" s="204"/>
      <c r="D4" s="204"/>
      <c r="E4" s="204"/>
      <c r="F4" s="204"/>
      <c r="G4" s="204"/>
    </row>
    <row r="5" spans="1:8" s="205" customFormat="1" ht="15.75" x14ac:dyDescent="0.2">
      <c r="A5" s="235" t="s">
        <v>350</v>
      </c>
      <c r="B5" s="235"/>
      <c r="C5" s="236"/>
      <c r="D5" s="236"/>
      <c r="E5" s="236"/>
      <c r="F5" s="236"/>
      <c r="G5" s="236"/>
    </row>
    <row r="6" spans="1:8" s="205" customFormat="1" ht="15.75" x14ac:dyDescent="0.2">
      <c r="A6" s="206"/>
      <c r="B6" s="207"/>
      <c r="C6" s="208"/>
      <c r="D6" s="208"/>
      <c r="E6" s="208"/>
      <c r="F6" s="208"/>
      <c r="G6" s="208"/>
    </row>
    <row r="7" spans="1:8" x14ac:dyDescent="0.2">
      <c r="A7" s="209"/>
      <c r="B7" s="210"/>
      <c r="C7" s="210"/>
      <c r="D7" s="210"/>
      <c r="E7" s="210"/>
      <c r="F7" s="232" t="s">
        <v>187</v>
      </c>
      <c r="G7" s="232"/>
    </row>
    <row r="8" spans="1:8" ht="15.75" x14ac:dyDescent="0.2">
      <c r="A8" s="240" t="s">
        <v>353</v>
      </c>
      <c r="B8" s="240"/>
      <c r="C8" s="241"/>
      <c r="D8" s="241"/>
      <c r="E8" s="241"/>
      <c r="F8" s="241"/>
      <c r="G8" s="241"/>
    </row>
    <row r="9" spans="1:8" x14ac:dyDescent="0.2">
      <c r="G9" s="211" t="s">
        <v>190</v>
      </c>
    </row>
    <row r="10" spans="1:8" ht="18.75" x14ac:dyDescent="0.2">
      <c r="A10" s="1" t="s">
        <v>0</v>
      </c>
      <c r="B10" s="2" t="s">
        <v>191</v>
      </c>
      <c r="C10" s="2" t="s">
        <v>1</v>
      </c>
      <c r="D10" s="1" t="s">
        <v>2</v>
      </c>
      <c r="E10" s="3" t="s">
        <v>3</v>
      </c>
      <c r="F10" s="1" t="s">
        <v>4</v>
      </c>
      <c r="G10" s="1" t="s">
        <v>5</v>
      </c>
      <c r="H10" s="4"/>
    </row>
    <row r="11" spans="1:8" ht="31.5" x14ac:dyDescent="0.2">
      <c r="A11" s="212" t="s">
        <v>390</v>
      </c>
      <c r="B11" s="213">
        <v>978</v>
      </c>
      <c r="C11" s="164"/>
      <c r="D11" s="165"/>
      <c r="E11" s="166"/>
      <c r="F11" s="165"/>
      <c r="G11" s="111">
        <f>G509</f>
        <v>26102.899999999998</v>
      </c>
      <c r="H11" s="4"/>
    </row>
    <row r="12" spans="1:8" ht="31.5" x14ac:dyDescent="0.2">
      <c r="A12" s="5" t="str">
        <f>табл1прил5!A11</f>
        <v>Функционирование высшего должностного лица субъекта Российской Федерации и муниципального образования</v>
      </c>
      <c r="B12" s="126">
        <f>$B$11</f>
        <v>978</v>
      </c>
      <c r="C12" s="6">
        <f>табл1прил5!B11</f>
        <v>1</v>
      </c>
      <c r="D12" s="7" t="str">
        <f>табл1прил5!C11</f>
        <v/>
      </c>
      <c r="E12" s="8" t="str">
        <f>табл1прил5!D11</f>
        <v/>
      </c>
      <c r="F12" s="9" t="str">
        <f>табл1прил5!E11</f>
        <v/>
      </c>
      <c r="G12" s="10">
        <f>табл1прил5!F11</f>
        <v>4124</v>
      </c>
      <c r="H12" s="11"/>
    </row>
    <row r="13" spans="1:8" s="160" customFormat="1" ht="31.5" x14ac:dyDescent="0.2">
      <c r="A13" s="5" t="str">
        <f>табл1прил5!A12</f>
        <v>Функционирование высшего должностного лица субъекта Российской Федерации и муниципального образования</v>
      </c>
      <c r="B13" s="126">
        <f>$B$11</f>
        <v>978</v>
      </c>
      <c r="C13" s="6">
        <f>табл1прил5!B12</f>
        <v>1</v>
      </c>
      <c r="D13" s="7">
        <f>табл1прил5!C12</f>
        <v>2</v>
      </c>
      <c r="E13" s="8" t="str">
        <f>табл1прил5!D12</f>
        <v/>
      </c>
      <c r="F13" s="9" t="str">
        <f>табл1прил5!E12</f>
        <v/>
      </c>
      <c r="G13" s="10">
        <f>табл1прил5!F12</f>
        <v>688.69999999999993</v>
      </c>
      <c r="H13" s="113"/>
    </row>
    <row r="14" spans="1:8" s="214" customFormat="1" ht="18.75" x14ac:dyDescent="0.2">
      <c r="A14" s="12" t="str">
        <f>табл1прил5!A13</f>
        <v>Непрограммные направления бюджета</v>
      </c>
      <c r="B14" s="126">
        <f t="shared" ref="B14:B87" si="0">$B$12</f>
        <v>978</v>
      </c>
      <c r="C14" s="13">
        <f>табл1прил5!B13</f>
        <v>1</v>
      </c>
      <c r="D14" s="14">
        <f>табл1прил5!C13</f>
        <v>2</v>
      </c>
      <c r="E14" s="15" t="str">
        <f>табл1прил5!D13</f>
        <v>99.0.00.00000</v>
      </c>
      <c r="F14" s="16" t="str">
        <f>табл1прил5!E13</f>
        <v/>
      </c>
      <c r="G14" s="17">
        <f>табл1прил5!F13</f>
        <v>688.69999999999993</v>
      </c>
      <c r="H14" s="11"/>
    </row>
    <row r="15" spans="1:8" s="214" customFormat="1" ht="18.75" x14ac:dyDescent="0.2">
      <c r="A15" s="12" t="str">
        <f>табл1прил5!A14</f>
        <v>Глава муниципального образования</v>
      </c>
      <c r="B15" s="126">
        <f t="shared" si="0"/>
        <v>978</v>
      </c>
      <c r="C15" s="13">
        <f>табл1прил5!B14</f>
        <v>1</v>
      </c>
      <c r="D15" s="14">
        <f>табл1прил5!C14</f>
        <v>2</v>
      </c>
      <c r="E15" s="15" t="str">
        <f>табл1прил5!D14</f>
        <v>99.0.00.03110</v>
      </c>
      <c r="F15" s="16" t="str">
        <f>табл1прил5!E14</f>
        <v/>
      </c>
      <c r="G15" s="17">
        <f>табл1прил5!F14</f>
        <v>597.29999999999995</v>
      </c>
      <c r="H15" s="11"/>
    </row>
    <row r="16" spans="1:8" s="214" customFormat="1" ht="47.25" x14ac:dyDescent="0.2">
      <c r="A16" s="12" t="str">
        <f>табл1прил5!A15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126">
        <f t="shared" si="0"/>
        <v>978</v>
      </c>
      <c r="C16" s="13">
        <f>табл1прил5!B15</f>
        <v>1</v>
      </c>
      <c r="D16" s="14">
        <f>табл1прил5!C15</f>
        <v>2</v>
      </c>
      <c r="E16" s="15" t="str">
        <f>табл1прил5!D15</f>
        <v>99.0.00.03110</v>
      </c>
      <c r="F16" s="16">
        <f>табл1прил5!E15</f>
        <v>100</v>
      </c>
      <c r="G16" s="17">
        <f>табл1прил5!F15</f>
        <v>597.29999999999995</v>
      </c>
      <c r="H16" s="11"/>
    </row>
    <row r="17" spans="1:8" s="214" customFormat="1" ht="18.75" x14ac:dyDescent="0.2">
      <c r="A17" s="12" t="str">
        <f>табл1прил5!A16</f>
        <v>Расходы на выплаты персоналу государственных (муниципальных) органов</v>
      </c>
      <c r="B17" s="126">
        <f t="shared" si="0"/>
        <v>978</v>
      </c>
      <c r="C17" s="13">
        <f>табл1прил5!B16</f>
        <v>1</v>
      </c>
      <c r="D17" s="14">
        <f>табл1прил5!C16</f>
        <v>2</v>
      </c>
      <c r="E17" s="15" t="str">
        <f>табл1прил5!D16</f>
        <v>99.0.00.03110</v>
      </c>
      <c r="F17" s="16">
        <f>табл1прил5!E16</f>
        <v>120</v>
      </c>
      <c r="G17" s="17">
        <f>табл1прил5!F16</f>
        <v>597.29999999999995</v>
      </c>
      <c r="H17" s="11"/>
    </row>
    <row r="18" spans="1:8" s="214" customFormat="1" ht="47.25" x14ac:dyDescent="0.2">
      <c r="A18" s="12" t="str">
        <f>табл1прил5!A17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8" s="126">
        <f t="shared" si="0"/>
        <v>978</v>
      </c>
      <c r="C18" s="13">
        <f>табл1прил5!B17</f>
        <v>1</v>
      </c>
      <c r="D18" s="14">
        <f>табл1прил5!C17</f>
        <v>2</v>
      </c>
      <c r="E18" s="15" t="str">
        <f>табл1прил5!D17</f>
        <v>99.0.00.70510</v>
      </c>
      <c r="F18" s="16" t="str">
        <f>табл1прил5!E17</f>
        <v/>
      </c>
      <c r="G18" s="17">
        <f>табл1прил5!F17</f>
        <v>91.4</v>
      </c>
      <c r="H18" s="11"/>
    </row>
    <row r="19" spans="1:8" s="214" customFormat="1" ht="47.25" x14ac:dyDescent="0.2">
      <c r="A19" s="12" t="str">
        <f>табл1прил5!A18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" s="126">
        <f t="shared" si="0"/>
        <v>978</v>
      </c>
      <c r="C19" s="13">
        <f>табл1прил5!B18</f>
        <v>1</v>
      </c>
      <c r="D19" s="14">
        <f>табл1прил5!C18</f>
        <v>2</v>
      </c>
      <c r="E19" s="15" t="str">
        <f>табл1прил5!D18</f>
        <v>99.0.00.70510</v>
      </c>
      <c r="F19" s="16">
        <f>табл1прил5!E18</f>
        <v>100</v>
      </c>
      <c r="G19" s="17">
        <f>табл1прил5!F18</f>
        <v>91.4</v>
      </c>
      <c r="H19" s="11"/>
    </row>
    <row r="20" spans="1:8" s="214" customFormat="1" ht="18.75" x14ac:dyDescent="0.2">
      <c r="A20" s="12" t="str">
        <f>табл1прил5!A19</f>
        <v>Расходы на выплаты персоналу государственных (муниципальных) органов</v>
      </c>
      <c r="B20" s="126">
        <f t="shared" si="0"/>
        <v>978</v>
      </c>
      <c r="C20" s="13">
        <f>табл1прил5!B19</f>
        <v>1</v>
      </c>
      <c r="D20" s="14">
        <f>табл1прил5!C19</f>
        <v>2</v>
      </c>
      <c r="E20" s="15" t="str">
        <f>табл1прил5!D19</f>
        <v>99.0.00.70510</v>
      </c>
      <c r="F20" s="16">
        <f>табл1прил5!E19</f>
        <v>120</v>
      </c>
      <c r="G20" s="17">
        <f>табл1прил5!F19</f>
        <v>91.4</v>
      </c>
      <c r="H20" s="11"/>
    </row>
    <row r="21" spans="1:8" s="214" customFormat="1" ht="47.25" hidden="1" x14ac:dyDescent="0.2">
      <c r="A21" s="12" t="str">
        <f>табл1прил5!A20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1" s="126">
        <f t="shared" si="0"/>
        <v>978</v>
      </c>
      <c r="C21" s="13">
        <f>табл1прил5!B20</f>
        <v>1</v>
      </c>
      <c r="D21" s="14">
        <f>табл1прил5!C20</f>
        <v>3</v>
      </c>
      <c r="E21" s="15" t="str">
        <f>табл1прил5!D20</f>
        <v/>
      </c>
      <c r="F21" s="16" t="str">
        <f>табл1прил5!E20</f>
        <v/>
      </c>
      <c r="G21" s="17">
        <f>табл1прил5!F20</f>
        <v>0</v>
      </c>
      <c r="H21" s="11"/>
    </row>
    <row r="22" spans="1:8" s="160" customFormat="1" ht="47.25" hidden="1" x14ac:dyDescent="0.2">
      <c r="A22" s="5" t="str">
        <f>табл1прил5!A20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2" s="126">
        <f t="shared" si="0"/>
        <v>978</v>
      </c>
      <c r="C22" s="6">
        <f>табл1прил5!B20</f>
        <v>1</v>
      </c>
      <c r="D22" s="7">
        <f>табл1прил5!C20</f>
        <v>3</v>
      </c>
      <c r="E22" s="8" t="str">
        <f>табл1прил5!D20</f>
        <v/>
      </c>
      <c r="F22" s="9" t="str">
        <f>табл1прил5!E20</f>
        <v/>
      </c>
      <c r="G22" s="10">
        <f>табл1прил5!F20</f>
        <v>0</v>
      </c>
      <c r="H22" s="113"/>
    </row>
    <row r="23" spans="1:8" s="214" customFormat="1" ht="18.75" hidden="1" x14ac:dyDescent="0.2">
      <c r="A23" s="12" t="str">
        <f>табл1прил5!A21</f>
        <v>Непрограммные направления  бюджета</v>
      </c>
      <c r="B23" s="126">
        <f t="shared" si="0"/>
        <v>978</v>
      </c>
      <c r="C23" s="13">
        <f>табл1прил5!B21</f>
        <v>1</v>
      </c>
      <c r="D23" s="14">
        <f>табл1прил5!C21</f>
        <v>3</v>
      </c>
      <c r="E23" s="15" t="str">
        <f>табл1прил5!D21</f>
        <v>99.0.00.00000</v>
      </c>
      <c r="F23" s="16" t="str">
        <f>табл1прил5!E21</f>
        <v/>
      </c>
      <c r="G23" s="17">
        <f>табл1прил5!F21</f>
        <v>0</v>
      </c>
      <c r="H23" s="11"/>
    </row>
    <row r="24" spans="1:8" s="214" customFormat="1" ht="31.5" hidden="1" x14ac:dyDescent="0.2">
      <c r="A24" s="12" t="str">
        <f>табл1прил5!A22</f>
        <v>Председатель законодательного (представительного) органа государственной власти субъекта РФ</v>
      </c>
      <c r="B24" s="126">
        <f t="shared" si="0"/>
        <v>978</v>
      </c>
      <c r="C24" s="13">
        <f>табл1прил5!B22</f>
        <v>1</v>
      </c>
      <c r="D24" s="14">
        <f>табл1прил5!C22</f>
        <v>3</v>
      </c>
      <c r="E24" s="15" t="str">
        <f>табл1прил5!D22</f>
        <v>99.0.00.04110</v>
      </c>
      <c r="F24" s="16" t="str">
        <f>табл1прил5!E22</f>
        <v/>
      </c>
      <c r="G24" s="17">
        <f>табл1прил5!F22</f>
        <v>0</v>
      </c>
      <c r="H24" s="11"/>
    </row>
    <row r="25" spans="1:8" s="214" customFormat="1" ht="47.25" hidden="1" x14ac:dyDescent="0.2">
      <c r="A25" s="12" t="str">
        <f>табл1прил5!A23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" s="126">
        <f t="shared" si="0"/>
        <v>978</v>
      </c>
      <c r="C25" s="13">
        <f>табл1прил5!B23</f>
        <v>1</v>
      </c>
      <c r="D25" s="14">
        <f>табл1прил5!C23</f>
        <v>3</v>
      </c>
      <c r="E25" s="15" t="str">
        <f>табл1прил5!D23</f>
        <v>99.0.00.04110</v>
      </c>
      <c r="F25" s="16">
        <f>табл1прил5!E23</f>
        <v>100</v>
      </c>
      <c r="G25" s="17">
        <f>табл1прил5!F23</f>
        <v>0</v>
      </c>
      <c r="H25" s="11"/>
    </row>
    <row r="26" spans="1:8" s="214" customFormat="1" ht="18.75" hidden="1" x14ac:dyDescent="0.2">
      <c r="A26" s="12" t="str">
        <f>табл1прил5!A24</f>
        <v>Расходы на выплаты персоналу государственных (муниципальных) органов</v>
      </c>
      <c r="B26" s="126">
        <f t="shared" si="0"/>
        <v>978</v>
      </c>
      <c r="C26" s="13">
        <f>табл1прил5!B24</f>
        <v>1</v>
      </c>
      <c r="D26" s="14">
        <f>табл1прил5!C24</f>
        <v>3</v>
      </c>
      <c r="E26" s="15" t="str">
        <f>табл1прил5!D24</f>
        <v>99.0.00.04110</v>
      </c>
      <c r="F26" s="16">
        <f>табл1прил5!E24</f>
        <v>120</v>
      </c>
      <c r="G26" s="17">
        <f>табл1прил5!F24</f>
        <v>0</v>
      </c>
      <c r="H26" s="11"/>
    </row>
    <row r="27" spans="1:8" s="214" customFormat="1" ht="18.75" hidden="1" x14ac:dyDescent="0.2">
      <c r="A27" s="12" t="str">
        <f>табл1прил5!A25</f>
        <v>Расходы на обеспечение функций государственных органов</v>
      </c>
      <c r="B27" s="126">
        <f t="shared" si="0"/>
        <v>978</v>
      </c>
      <c r="C27" s="13">
        <f>табл1прил5!B25</f>
        <v>1</v>
      </c>
      <c r="D27" s="14">
        <f>табл1прил5!C25</f>
        <v>3</v>
      </c>
      <c r="E27" s="15" t="str">
        <f>табл1прил5!D25</f>
        <v>99.0.00.00190</v>
      </c>
      <c r="F27" s="16" t="str">
        <f>табл1прил5!E25</f>
        <v/>
      </c>
      <c r="G27" s="17">
        <f>табл1прил5!F25</f>
        <v>0</v>
      </c>
      <c r="H27" s="11"/>
    </row>
    <row r="28" spans="1:8" s="214" customFormat="1" ht="18.75" hidden="1" x14ac:dyDescent="0.2">
      <c r="A28" s="12" t="str">
        <f>табл1прил5!A26</f>
        <v>Закупка товаров, работ и услуг для  государственных (муниципальных) нужд</v>
      </c>
      <c r="B28" s="126">
        <f t="shared" si="0"/>
        <v>978</v>
      </c>
      <c r="C28" s="13">
        <f>табл1прил5!B26</f>
        <v>1</v>
      </c>
      <c r="D28" s="14">
        <f>табл1прил5!C26</f>
        <v>3</v>
      </c>
      <c r="E28" s="15" t="str">
        <f>табл1прил5!D26</f>
        <v>99.0.00.00190</v>
      </c>
      <c r="F28" s="16">
        <f>табл1прил5!E26</f>
        <v>200</v>
      </c>
      <c r="G28" s="17">
        <f>табл1прил5!F26</f>
        <v>0</v>
      </c>
      <c r="H28" s="11"/>
    </row>
    <row r="29" spans="1:8" s="214" customFormat="1" ht="31.5" hidden="1" x14ac:dyDescent="0.2">
      <c r="A29" s="12" t="str">
        <f>табл1прил5!A27</f>
        <v>Иные закупки товаров, работ и услуг для обеспечения государственных (муниципальных) нужд</v>
      </c>
      <c r="B29" s="126">
        <f t="shared" si="0"/>
        <v>978</v>
      </c>
      <c r="C29" s="13">
        <f>табл1прил5!B27</f>
        <v>1</v>
      </c>
      <c r="D29" s="14">
        <f>табл1прил5!C27</f>
        <v>3</v>
      </c>
      <c r="E29" s="15" t="str">
        <f>табл1прил5!D27</f>
        <v>99.0.00.00190</v>
      </c>
      <c r="F29" s="16">
        <f>табл1прил5!E27</f>
        <v>240</v>
      </c>
      <c r="G29" s="17">
        <f>табл1прил5!F27</f>
        <v>0</v>
      </c>
      <c r="H29" s="11"/>
    </row>
    <row r="30" spans="1:8" s="214" customFormat="1" ht="18.75" hidden="1" x14ac:dyDescent="0.2">
      <c r="A30" s="12" t="str">
        <f>табл1прил5!A28</f>
        <v>Иные бюджетные ассигнования</v>
      </c>
      <c r="B30" s="126">
        <f t="shared" si="0"/>
        <v>978</v>
      </c>
      <c r="C30" s="13">
        <f>табл1прил5!B28</f>
        <v>1</v>
      </c>
      <c r="D30" s="14">
        <f>табл1прил5!C28</f>
        <v>3</v>
      </c>
      <c r="E30" s="15" t="str">
        <f>табл1прил5!D28</f>
        <v>99.0.00.00190</v>
      </c>
      <c r="F30" s="16">
        <f>табл1прил5!E28</f>
        <v>800</v>
      </c>
      <c r="G30" s="17">
        <f>табл1прил5!F28</f>
        <v>0</v>
      </c>
      <c r="H30" s="11"/>
    </row>
    <row r="31" spans="1:8" s="214" customFormat="1" ht="18.75" hidden="1" x14ac:dyDescent="0.2">
      <c r="A31" s="12" t="str">
        <f>табл1прил5!A29</f>
        <v xml:space="preserve">Уплата налогов, сборов и иных платежей </v>
      </c>
      <c r="B31" s="126">
        <f t="shared" si="0"/>
        <v>978</v>
      </c>
      <c r="C31" s="13">
        <f>табл1прил5!B29</f>
        <v>1</v>
      </c>
      <c r="D31" s="14">
        <f>табл1прил5!C29</f>
        <v>3</v>
      </c>
      <c r="E31" s="15" t="str">
        <f>табл1прил5!D29</f>
        <v>99.0.00.00190</v>
      </c>
      <c r="F31" s="16">
        <f>табл1прил5!E29</f>
        <v>850</v>
      </c>
      <c r="G31" s="17">
        <f>табл1прил5!F29</f>
        <v>0</v>
      </c>
      <c r="H31" s="11"/>
    </row>
    <row r="32" spans="1:8" s="160" customFormat="1" ht="47.25" x14ac:dyDescent="0.2">
      <c r="A32" s="5" t="str">
        <f>табл1прил5!A30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32" s="126">
        <f t="shared" si="0"/>
        <v>978</v>
      </c>
      <c r="C32" s="6">
        <f>табл1прил5!B30</f>
        <v>1</v>
      </c>
      <c r="D32" s="7">
        <f>табл1прил5!C30</f>
        <v>4</v>
      </c>
      <c r="E32" s="8" t="str">
        <f>табл1прил5!D30</f>
        <v/>
      </c>
      <c r="F32" s="9" t="str">
        <f>табл1прил5!E30</f>
        <v/>
      </c>
      <c r="G32" s="10">
        <f>табл1прил5!F30</f>
        <v>2933.9</v>
      </c>
      <c r="H32" s="113"/>
    </row>
    <row r="33" spans="1:8" s="214" customFormat="1" ht="18.75" x14ac:dyDescent="0.2">
      <c r="A33" s="12" t="str">
        <f>табл1прил5!A31</f>
        <v>Непрограммные направления бюджета</v>
      </c>
      <c r="B33" s="126">
        <f t="shared" si="0"/>
        <v>978</v>
      </c>
      <c r="C33" s="13">
        <f>табл1прил5!B31</f>
        <v>1</v>
      </c>
      <c r="D33" s="14">
        <f>табл1прил5!C31</f>
        <v>4</v>
      </c>
      <c r="E33" s="15" t="str">
        <f>табл1прил5!D31</f>
        <v>99.0.00.00000</v>
      </c>
      <c r="F33" s="16">
        <f>табл1прил5!E31</f>
        <v>0</v>
      </c>
      <c r="G33" s="17">
        <f>табл1прил5!F31</f>
        <v>2933.9</v>
      </c>
      <c r="H33" s="11"/>
    </row>
    <row r="34" spans="1:8" s="214" customFormat="1" ht="18.75" x14ac:dyDescent="0.2">
      <c r="A34" s="12" t="str">
        <f>табл1прил5!A32</f>
        <v>Расходы на выплаты по оплате труда работников государственных  органов</v>
      </c>
      <c r="B34" s="126">
        <f t="shared" si="0"/>
        <v>978</v>
      </c>
      <c r="C34" s="13">
        <f>табл1прил5!B32</f>
        <v>1</v>
      </c>
      <c r="D34" s="14">
        <f>табл1прил5!C32</f>
        <v>4</v>
      </c>
      <c r="E34" s="15" t="str">
        <f>табл1прил5!D32</f>
        <v>99.0.00.00110</v>
      </c>
      <c r="F34" s="16">
        <f>табл1прил5!E32</f>
        <v>0</v>
      </c>
      <c r="G34" s="17">
        <f>табл1прил5!F32</f>
        <v>1608.6</v>
      </c>
      <c r="H34" s="11"/>
    </row>
    <row r="35" spans="1:8" s="214" customFormat="1" ht="47.25" x14ac:dyDescent="0.2">
      <c r="A35" s="12" t="str">
        <f>табл1прил5!A33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" s="126">
        <f t="shared" si="0"/>
        <v>978</v>
      </c>
      <c r="C35" s="13">
        <f>табл1прил5!B33</f>
        <v>1</v>
      </c>
      <c r="D35" s="14">
        <f>табл1прил5!C33</f>
        <v>4</v>
      </c>
      <c r="E35" s="15" t="str">
        <f>табл1прил5!D33</f>
        <v>99.0.00.00110</v>
      </c>
      <c r="F35" s="16">
        <f>табл1прил5!E33</f>
        <v>100</v>
      </c>
      <c r="G35" s="17">
        <f>табл1прил5!F33</f>
        <v>1608.6</v>
      </c>
      <c r="H35" s="11"/>
    </row>
    <row r="36" spans="1:8" s="214" customFormat="1" ht="18.75" x14ac:dyDescent="0.2">
      <c r="A36" s="12" t="str">
        <f>табл1прил5!A34</f>
        <v>Расходы на выплаты персоналу государственных (муниципальных) органов</v>
      </c>
      <c r="B36" s="126">
        <f t="shared" si="0"/>
        <v>978</v>
      </c>
      <c r="C36" s="13">
        <f>табл1прил5!B34</f>
        <v>1</v>
      </c>
      <c r="D36" s="14">
        <f>табл1прил5!C34</f>
        <v>4</v>
      </c>
      <c r="E36" s="15" t="str">
        <f>табл1прил5!D34</f>
        <v>99.0.00.00110</v>
      </c>
      <c r="F36" s="16">
        <f>табл1прил5!E34</f>
        <v>120</v>
      </c>
      <c r="G36" s="17">
        <f>табл1прил5!F34</f>
        <v>1608.6</v>
      </c>
      <c r="H36" s="11"/>
    </row>
    <row r="37" spans="1:8" s="214" customFormat="1" ht="18.75" x14ac:dyDescent="0.2">
      <c r="A37" s="12" t="str">
        <f>табл1прил5!A35</f>
        <v>Расходы на обеспечение функций государственных органов</v>
      </c>
      <c r="B37" s="126">
        <f t="shared" si="0"/>
        <v>978</v>
      </c>
      <c r="C37" s="13">
        <f>табл1прил5!B35</f>
        <v>1</v>
      </c>
      <c r="D37" s="14">
        <f>табл1прил5!C35</f>
        <v>4</v>
      </c>
      <c r="E37" s="15" t="str">
        <f>табл1прил5!D35</f>
        <v>99.0.00.00190</v>
      </c>
      <c r="F37" s="16" t="str">
        <f>табл1прил5!E35</f>
        <v/>
      </c>
      <c r="G37" s="17">
        <f>табл1прил5!F35</f>
        <v>862.9</v>
      </c>
      <c r="H37" s="11"/>
    </row>
    <row r="38" spans="1:8" s="214" customFormat="1" ht="18.75" x14ac:dyDescent="0.2">
      <c r="A38" s="12" t="str">
        <f>табл1прил5!A36</f>
        <v>Закупка товаров, работ и услуг для  государственных (муниципальных) нужд</v>
      </c>
      <c r="B38" s="126">
        <f t="shared" si="0"/>
        <v>978</v>
      </c>
      <c r="C38" s="13">
        <f>табл1прил5!B36</f>
        <v>1</v>
      </c>
      <c r="D38" s="14">
        <f>табл1прил5!C36</f>
        <v>4</v>
      </c>
      <c r="E38" s="15" t="str">
        <f>табл1прил5!D36</f>
        <v>99.0.00.00190</v>
      </c>
      <c r="F38" s="16">
        <f>табл1прил5!E36</f>
        <v>200</v>
      </c>
      <c r="G38" s="17">
        <f>табл1прил5!F36</f>
        <v>752.4</v>
      </c>
      <c r="H38" s="11"/>
    </row>
    <row r="39" spans="1:8" s="214" customFormat="1" ht="31.5" x14ac:dyDescent="0.2">
      <c r="A39" s="12" t="str">
        <f>табл1прил5!A37</f>
        <v>Иные закупки товаров, работ и услуг для обеспечения государственных (муниципальных) нужд</v>
      </c>
      <c r="B39" s="126">
        <f t="shared" si="0"/>
        <v>978</v>
      </c>
      <c r="C39" s="13">
        <f>табл1прил5!B37</f>
        <v>1</v>
      </c>
      <c r="D39" s="14">
        <f>табл1прил5!C37</f>
        <v>4</v>
      </c>
      <c r="E39" s="15" t="str">
        <f>табл1прил5!D37</f>
        <v>99.0.00.00190</v>
      </c>
      <c r="F39" s="16">
        <f>табл1прил5!E37</f>
        <v>240</v>
      </c>
      <c r="G39" s="17">
        <f>табл1прил5!F37</f>
        <v>752.4</v>
      </c>
      <c r="H39" s="11"/>
    </row>
    <row r="40" spans="1:8" s="214" customFormat="1" ht="18.75" x14ac:dyDescent="0.2">
      <c r="A40" s="12" t="str">
        <f>табл1прил5!A38</f>
        <v>Иные бюджетные ассигнования</v>
      </c>
      <c r="B40" s="126">
        <f t="shared" si="0"/>
        <v>978</v>
      </c>
      <c r="C40" s="13">
        <f>табл1прил5!B38</f>
        <v>1</v>
      </c>
      <c r="D40" s="14">
        <f>табл1прил5!C38</f>
        <v>4</v>
      </c>
      <c r="E40" s="15" t="str">
        <f>табл1прил5!D38</f>
        <v>99.0.00.00190</v>
      </c>
      <c r="F40" s="16">
        <f>табл1прил5!E38</f>
        <v>800</v>
      </c>
      <c r="G40" s="17">
        <f>табл1прил5!F38</f>
        <v>110.5</v>
      </c>
      <c r="H40" s="11"/>
    </row>
    <row r="41" spans="1:8" s="214" customFormat="1" ht="18.75" hidden="1" x14ac:dyDescent="0.2">
      <c r="A41" s="12" t="str">
        <f>табл1прил5!A39</f>
        <v xml:space="preserve">Уплата налогов, сборов и иных платежей </v>
      </c>
      <c r="B41" s="126">
        <f t="shared" si="0"/>
        <v>978</v>
      </c>
      <c r="C41" s="13">
        <f>табл1прил5!B39</f>
        <v>1</v>
      </c>
      <c r="D41" s="14">
        <f>табл1прил5!C39</f>
        <v>4</v>
      </c>
      <c r="E41" s="15" t="str">
        <f>табл1прил5!D39</f>
        <v>99.0.00.00190</v>
      </c>
      <c r="F41" s="16">
        <f>табл1прил5!E39</f>
        <v>830</v>
      </c>
      <c r="G41" s="17">
        <f>табл1прил5!F39</f>
        <v>0</v>
      </c>
      <c r="H41" s="11"/>
    </row>
    <row r="42" spans="1:8" s="214" customFormat="1" ht="18.75" x14ac:dyDescent="0.2">
      <c r="A42" s="12" t="str">
        <f>табл1прил5!A40</f>
        <v xml:space="preserve">Уплата налогов, сборов и иных платежей </v>
      </c>
      <c r="B42" s="126">
        <f t="shared" si="0"/>
        <v>978</v>
      </c>
      <c r="C42" s="13">
        <f>табл1прил5!B40</f>
        <v>1</v>
      </c>
      <c r="D42" s="14">
        <f>табл1прил5!C40</f>
        <v>4</v>
      </c>
      <c r="E42" s="15" t="str">
        <f>табл1прил5!D40</f>
        <v>99.0.00.00190</v>
      </c>
      <c r="F42" s="16">
        <f>табл1прил5!E40</f>
        <v>850</v>
      </c>
      <c r="G42" s="17">
        <f>табл1прил5!F40</f>
        <v>110.5</v>
      </c>
      <c r="H42" s="11"/>
    </row>
    <row r="43" spans="1:8" s="214" customFormat="1" ht="31.5" x14ac:dyDescent="0.2">
      <c r="A43" s="12" t="str">
        <f>табл1прил5!A41</f>
        <v>Мероприятия по решению вопросов в сфере административных правонарушений</v>
      </c>
      <c r="B43" s="126">
        <f t="shared" si="0"/>
        <v>978</v>
      </c>
      <c r="C43" s="13">
        <f>табл1прил5!B41</f>
        <v>1</v>
      </c>
      <c r="D43" s="14">
        <f>табл1прил5!C41</f>
        <v>4</v>
      </c>
      <c r="E43" s="15" t="str">
        <f>табл1прил5!D41</f>
        <v>99.0.00.70190</v>
      </c>
      <c r="F43" s="16">
        <f>табл1прил5!E41</f>
        <v>0</v>
      </c>
      <c r="G43" s="17">
        <f>табл1прил5!F41</f>
        <v>0.1</v>
      </c>
      <c r="H43" s="11"/>
    </row>
    <row r="44" spans="1:8" s="214" customFormat="1" ht="18.75" x14ac:dyDescent="0.2">
      <c r="A44" s="12" t="str">
        <f>табл1прил5!A42</f>
        <v>Закупка товаров, работ и услуг для  государственных (муниципальных) нужд</v>
      </c>
      <c r="B44" s="126">
        <f t="shared" si="0"/>
        <v>978</v>
      </c>
      <c r="C44" s="13">
        <f>табл1прил5!B42</f>
        <v>1</v>
      </c>
      <c r="D44" s="14">
        <f>табл1прил5!C42</f>
        <v>4</v>
      </c>
      <c r="E44" s="15" t="str">
        <f>табл1прил5!D42</f>
        <v>99.0.00.70190</v>
      </c>
      <c r="F44" s="16">
        <f>табл1прил5!E42</f>
        <v>200</v>
      </c>
      <c r="G44" s="17">
        <f>табл1прил5!F42</f>
        <v>0.1</v>
      </c>
      <c r="H44" s="11"/>
    </row>
    <row r="45" spans="1:8" s="214" customFormat="1" ht="31.5" x14ac:dyDescent="0.2">
      <c r="A45" s="12" t="str">
        <f>табл1прил5!A43</f>
        <v>Иные закупки товаров, работ и услуг для обеспечения государственных (муниципальных) нужд</v>
      </c>
      <c r="B45" s="126">
        <f t="shared" si="0"/>
        <v>978</v>
      </c>
      <c r="C45" s="13">
        <f>табл1прил5!B43</f>
        <v>1</v>
      </c>
      <c r="D45" s="14">
        <f>табл1прил5!C43</f>
        <v>4</v>
      </c>
      <c r="E45" s="15" t="str">
        <f>табл1прил5!D43</f>
        <v>99.0.00.70190</v>
      </c>
      <c r="F45" s="16">
        <f>табл1прил5!E43</f>
        <v>240</v>
      </c>
      <c r="G45" s="17">
        <f>табл1прил5!F43</f>
        <v>0.1</v>
      </c>
      <c r="H45" s="11"/>
    </row>
    <row r="46" spans="1:8" s="214" customFormat="1" ht="78.75" x14ac:dyDescent="0.2">
      <c r="A46" s="12" t="str">
        <f>табл1прил5!A44</f>
        <v>Мероприятия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v>
      </c>
      <c r="B46" s="126">
        <f t="shared" si="0"/>
        <v>978</v>
      </c>
      <c r="C46" s="13">
        <f>табл1прил5!B44</f>
        <v>1</v>
      </c>
      <c r="D46" s="14">
        <f>табл1прил5!C44</f>
        <v>4</v>
      </c>
      <c r="E46" s="15" t="str">
        <f>табл1прил5!D44</f>
        <v>99.0.00.70370</v>
      </c>
      <c r="F46" s="16">
        <f>табл1прил5!E44</f>
        <v>0</v>
      </c>
      <c r="G46" s="17">
        <f>табл1прил5!F44</f>
        <v>385</v>
      </c>
      <c r="H46" s="11"/>
    </row>
    <row r="47" spans="1:8" s="214" customFormat="1" ht="18.75" x14ac:dyDescent="0.2">
      <c r="A47" s="12" t="str">
        <f>табл1прил5!A45</f>
        <v>Закупка товаров, работ и услуг для  государственных (муниципальных) нужд</v>
      </c>
      <c r="B47" s="126">
        <f t="shared" si="0"/>
        <v>978</v>
      </c>
      <c r="C47" s="13">
        <f>табл1прил5!B45</f>
        <v>1</v>
      </c>
      <c r="D47" s="14">
        <f>табл1прил5!C45</f>
        <v>4</v>
      </c>
      <c r="E47" s="15" t="str">
        <f>табл1прил5!D45</f>
        <v>99.0.00.70370</v>
      </c>
      <c r="F47" s="16">
        <f>табл1прил5!E45</f>
        <v>200</v>
      </c>
      <c r="G47" s="17">
        <f>табл1прил5!F45</f>
        <v>385</v>
      </c>
      <c r="H47" s="11"/>
    </row>
    <row r="48" spans="1:8" s="214" customFormat="1" ht="31.5" x14ac:dyDescent="0.2">
      <c r="A48" s="12" t="str">
        <f>табл1прил5!A46</f>
        <v>Иные закупки товаров, работ и услуг для обеспечения государственных (муниципальных) нужд</v>
      </c>
      <c r="B48" s="126">
        <f t="shared" si="0"/>
        <v>978</v>
      </c>
      <c r="C48" s="13">
        <f>табл1прил5!B46</f>
        <v>1</v>
      </c>
      <c r="D48" s="14">
        <f>табл1прил5!C46</f>
        <v>4</v>
      </c>
      <c r="E48" s="15" t="str">
        <f>табл1прил5!D46</f>
        <v>99.0.00.70370</v>
      </c>
      <c r="F48" s="16">
        <f>табл1прил5!E46</f>
        <v>240</v>
      </c>
      <c r="G48" s="17">
        <f>табл1прил5!F46</f>
        <v>385</v>
      </c>
      <c r="H48" s="11"/>
    </row>
    <row r="49" spans="1:8" s="214" customFormat="1" ht="47.25" x14ac:dyDescent="0.2">
      <c r="A49" s="12" t="str">
        <f>табл1прил5!A47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9" s="126">
        <f t="shared" si="0"/>
        <v>978</v>
      </c>
      <c r="C49" s="13">
        <f>табл1прил5!B47</f>
        <v>1</v>
      </c>
      <c r="D49" s="14">
        <f>табл1прил5!C47</f>
        <v>4</v>
      </c>
      <c r="E49" s="15" t="str">
        <f>табл1прил5!D47</f>
        <v>99.0.00.70510</v>
      </c>
      <c r="F49" s="16">
        <f>табл1прил5!E47</f>
        <v>0</v>
      </c>
      <c r="G49" s="17">
        <f>табл1прил5!F47</f>
        <v>57</v>
      </c>
      <c r="H49" s="11"/>
    </row>
    <row r="50" spans="1:8" s="214" customFormat="1" ht="47.25" x14ac:dyDescent="0.2">
      <c r="A50" s="12" t="str">
        <f>табл1прил5!A48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0" s="126">
        <f t="shared" si="0"/>
        <v>978</v>
      </c>
      <c r="C50" s="13">
        <f>табл1прил5!B48</f>
        <v>1</v>
      </c>
      <c r="D50" s="14">
        <f>табл1прил5!C48</f>
        <v>4</v>
      </c>
      <c r="E50" s="15" t="str">
        <f>табл1прил5!D48</f>
        <v>99.0.00.70510</v>
      </c>
      <c r="F50" s="16">
        <f>табл1прил5!E48</f>
        <v>100</v>
      </c>
      <c r="G50" s="17">
        <f>табл1прил5!F48</f>
        <v>57</v>
      </c>
      <c r="H50" s="11"/>
    </row>
    <row r="51" spans="1:8" s="214" customFormat="1" ht="18.75" x14ac:dyDescent="0.2">
      <c r="A51" s="12" t="str">
        <f>табл1прил5!A49</f>
        <v>Расходы на выплаты персоналу государственных (муниципальных) органов</v>
      </c>
      <c r="B51" s="126">
        <f t="shared" si="0"/>
        <v>978</v>
      </c>
      <c r="C51" s="13">
        <f>табл1прил5!B49</f>
        <v>1</v>
      </c>
      <c r="D51" s="14">
        <f>табл1прил5!C49</f>
        <v>4</v>
      </c>
      <c r="E51" s="15" t="str">
        <f>табл1прил5!D49</f>
        <v>99.0.00.70510</v>
      </c>
      <c r="F51" s="16">
        <f>табл1прил5!E49</f>
        <v>120</v>
      </c>
      <c r="G51" s="17">
        <f>табл1прил5!F49</f>
        <v>57</v>
      </c>
      <c r="H51" s="11"/>
    </row>
    <row r="52" spans="1:8" s="214" customFormat="1" ht="78.75" x14ac:dyDescent="0.2">
      <c r="A52" s="12" t="str">
        <f>табл1прил5!A50</f>
        <v>Софинансирование мероприятий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v>
      </c>
      <c r="B52" s="126">
        <f t="shared" si="0"/>
        <v>978</v>
      </c>
      <c r="C52" s="13">
        <f>табл1прил5!B50</f>
        <v>1</v>
      </c>
      <c r="D52" s="14">
        <f>табл1прил5!C50</f>
        <v>4</v>
      </c>
      <c r="E52" s="15" t="str">
        <f>табл1прил5!D50</f>
        <v>99.0.00.S0370</v>
      </c>
      <c r="F52" s="16">
        <f>табл1прил5!E50</f>
        <v>0</v>
      </c>
      <c r="G52" s="17">
        <f>табл1прил5!F50</f>
        <v>20.3</v>
      </c>
      <c r="H52" s="11"/>
    </row>
    <row r="53" spans="1:8" s="214" customFormat="1" ht="31.5" x14ac:dyDescent="0.2">
      <c r="A53" s="12" t="str">
        <f>табл1прил5!A51</f>
        <v>Закупка товаров, работ и услуг для  государственных (муниципальных) нужд</v>
      </c>
      <c r="B53" s="126">
        <f t="shared" si="0"/>
        <v>978</v>
      </c>
      <c r="C53" s="13">
        <f>табл1прил5!B51</f>
        <v>1</v>
      </c>
      <c r="D53" s="14">
        <f>табл1прил5!C51</f>
        <v>4</v>
      </c>
      <c r="E53" s="15" t="str">
        <f>табл1прил5!D51</f>
        <v>99.0.00.S0370</v>
      </c>
      <c r="F53" s="16">
        <f>табл1прил5!E51</f>
        <v>200</v>
      </c>
      <c r="G53" s="17">
        <f>табл1прил5!F51</f>
        <v>20.3</v>
      </c>
      <c r="H53" s="11"/>
    </row>
    <row r="54" spans="1:8" s="214" customFormat="1" ht="31.5" x14ac:dyDescent="0.2">
      <c r="A54" s="12" t="str">
        <f>табл1прил5!A52</f>
        <v>Иные закупки товаров, работ и услуг для обеспечения государственных (муниципальных) нужд</v>
      </c>
      <c r="B54" s="126">
        <f t="shared" si="0"/>
        <v>978</v>
      </c>
      <c r="C54" s="13">
        <f>табл1прил5!B52</f>
        <v>1</v>
      </c>
      <c r="D54" s="14">
        <f>табл1прил5!C52</f>
        <v>4</v>
      </c>
      <c r="E54" s="15" t="str">
        <f>табл1прил5!D52</f>
        <v>99.0.00.S0370</v>
      </c>
      <c r="F54" s="16">
        <f>табл1прил5!E52</f>
        <v>240</v>
      </c>
      <c r="G54" s="17">
        <f>табл1прил5!F52</f>
        <v>20.3</v>
      </c>
      <c r="H54" s="11"/>
    </row>
    <row r="55" spans="1:8" s="214" customFormat="1" ht="47.25" hidden="1" x14ac:dyDescent="0.2">
      <c r="A55" s="12" t="str">
        <f>табл1прил5!A53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55" s="126">
        <f t="shared" si="0"/>
        <v>978</v>
      </c>
      <c r="C55" s="13">
        <f>табл1прил5!B53</f>
        <v>1</v>
      </c>
      <c r="D55" s="14">
        <f>табл1прил5!C53</f>
        <v>4</v>
      </c>
      <c r="E55" s="15" t="str">
        <f>табл1прил5!D53</f>
        <v>99.0.00.S0510</v>
      </c>
      <c r="F55" s="16">
        <f>табл1прил5!E53</f>
        <v>0</v>
      </c>
      <c r="G55" s="17">
        <f>табл1прил5!F53</f>
        <v>0</v>
      </c>
      <c r="H55" s="11"/>
    </row>
    <row r="56" spans="1:8" s="214" customFormat="1" ht="47.25" hidden="1" x14ac:dyDescent="0.2">
      <c r="A56" s="12" t="str">
        <f>табл1прил5!A54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6" s="126">
        <f t="shared" si="0"/>
        <v>978</v>
      </c>
      <c r="C56" s="13">
        <f>табл1прил5!B54</f>
        <v>1</v>
      </c>
      <c r="D56" s="14">
        <f>табл1прил5!C54</f>
        <v>4</v>
      </c>
      <c r="E56" s="15" t="str">
        <f>табл1прил5!D54</f>
        <v>99.0.00.S0510</v>
      </c>
      <c r="F56" s="16">
        <f>табл1прил5!E54</f>
        <v>100</v>
      </c>
      <c r="G56" s="17">
        <f>табл1прил5!F54</f>
        <v>0</v>
      </c>
      <c r="H56" s="11"/>
    </row>
    <row r="57" spans="1:8" s="214" customFormat="1" ht="31.5" hidden="1" x14ac:dyDescent="0.2">
      <c r="A57" s="12" t="str">
        <f>табл1прил5!A55</f>
        <v>Расходы на выплаты персоналу государственных (муниципальных) органов</v>
      </c>
      <c r="B57" s="126">
        <f t="shared" si="0"/>
        <v>978</v>
      </c>
      <c r="C57" s="13">
        <f>табл1прил5!B55</f>
        <v>1</v>
      </c>
      <c r="D57" s="14">
        <f>табл1прил5!C55</f>
        <v>4</v>
      </c>
      <c r="E57" s="15" t="str">
        <f>табл1прил5!D55</f>
        <v>99.0.00.S0510</v>
      </c>
      <c r="F57" s="16">
        <f>табл1прил5!E55</f>
        <v>120</v>
      </c>
      <c r="G57" s="17">
        <f>табл1прил5!F55</f>
        <v>0</v>
      </c>
      <c r="H57" s="11"/>
    </row>
    <row r="58" spans="1:8" s="160" customFormat="1" ht="31.5" x14ac:dyDescent="0.2">
      <c r="A58" s="5" t="str">
        <f>табл1прил5!A56</f>
        <v>Обеспечение деятельности финансовых, налоговых и таможенных органов и органов финансового (финансово-бюджетного) надзора</v>
      </c>
      <c r="B58" s="126">
        <f t="shared" si="0"/>
        <v>978</v>
      </c>
      <c r="C58" s="6">
        <f>табл1прил5!B56</f>
        <v>1</v>
      </c>
      <c r="D58" s="7">
        <f>табл1прил5!C56</f>
        <v>6</v>
      </c>
      <c r="E58" s="8" t="str">
        <f>табл1прил5!D56</f>
        <v/>
      </c>
      <c r="F58" s="9" t="str">
        <f>табл1прил5!E56</f>
        <v/>
      </c>
      <c r="G58" s="10">
        <f>табл1прил5!F56</f>
        <v>21</v>
      </c>
      <c r="H58" s="113"/>
    </row>
    <row r="59" spans="1:8" s="214" customFormat="1" ht="18.75" x14ac:dyDescent="0.2">
      <c r="A59" s="12" t="str">
        <f>табл1прил5!A57</f>
        <v>Непрограммные направления  бюджета</v>
      </c>
      <c r="B59" s="126">
        <f t="shared" si="0"/>
        <v>978</v>
      </c>
      <c r="C59" s="13">
        <f>табл1прил5!B57</f>
        <v>1</v>
      </c>
      <c r="D59" s="14">
        <f>табл1прил5!C57</f>
        <v>6</v>
      </c>
      <c r="E59" s="15" t="str">
        <f>табл1прил5!D57</f>
        <v>99.0.00.00000</v>
      </c>
      <c r="F59" s="16" t="str">
        <f>табл1прил5!E57</f>
        <v/>
      </c>
      <c r="G59" s="17">
        <f>табл1прил5!F57</f>
        <v>21</v>
      </c>
      <c r="H59" s="11"/>
    </row>
    <row r="60" spans="1:8" s="214" customFormat="1" ht="18.75" x14ac:dyDescent="0.2">
      <c r="A60" s="12" t="str">
        <f>табл1прил5!A58</f>
        <v>Иные межбюджетные трансферты бюджетам бюджетной системы</v>
      </c>
      <c r="B60" s="126">
        <f t="shared" si="0"/>
        <v>978</v>
      </c>
      <c r="C60" s="13">
        <f>табл1прил5!B58</f>
        <v>1</v>
      </c>
      <c r="D60" s="14">
        <f>табл1прил5!C58</f>
        <v>6</v>
      </c>
      <c r="E60" s="15" t="str">
        <f>табл1прил5!D58</f>
        <v>99.0.00.00500</v>
      </c>
      <c r="F60" s="16">
        <f>табл1прил5!E58</f>
        <v>0</v>
      </c>
      <c r="G60" s="17">
        <f>табл1прил5!F58</f>
        <v>21</v>
      </c>
      <c r="H60" s="11"/>
    </row>
    <row r="61" spans="1:8" s="214" customFormat="1" ht="18.75" x14ac:dyDescent="0.2">
      <c r="A61" s="12" t="str">
        <f>табл1прил5!A59</f>
        <v>Межбюджетные трансферты</v>
      </c>
      <c r="B61" s="126">
        <f t="shared" si="0"/>
        <v>978</v>
      </c>
      <c r="C61" s="13">
        <f>табл1прил5!B59</f>
        <v>1</v>
      </c>
      <c r="D61" s="14">
        <f>табл1прил5!C59</f>
        <v>6</v>
      </c>
      <c r="E61" s="15" t="str">
        <f>табл1прил5!D59</f>
        <v>99.0.00.00500</v>
      </c>
      <c r="F61" s="16">
        <f>табл1прил5!E59</f>
        <v>500</v>
      </c>
      <c r="G61" s="17">
        <f>табл1прил5!F59</f>
        <v>21</v>
      </c>
      <c r="H61" s="11"/>
    </row>
    <row r="62" spans="1:8" s="214" customFormat="1" ht="18.75" x14ac:dyDescent="0.2">
      <c r="A62" s="12" t="str">
        <f>табл1прил5!A60</f>
        <v>Иные межбюджетные трансферты</v>
      </c>
      <c r="B62" s="126">
        <f t="shared" si="0"/>
        <v>978</v>
      </c>
      <c r="C62" s="13">
        <f>табл1прил5!B60</f>
        <v>1</v>
      </c>
      <c r="D62" s="14">
        <f>табл1прил5!C60</f>
        <v>6</v>
      </c>
      <c r="E62" s="15" t="str">
        <f>табл1прил5!D60</f>
        <v>99.0.00.00500</v>
      </c>
      <c r="F62" s="16">
        <f>табл1прил5!E60</f>
        <v>540</v>
      </c>
      <c r="G62" s="17">
        <f>табл1прил5!F60</f>
        <v>21</v>
      </c>
      <c r="H62" s="11"/>
    </row>
    <row r="63" spans="1:8" s="214" customFormat="1" ht="18.75" hidden="1" x14ac:dyDescent="0.2">
      <c r="A63" s="12" t="str">
        <f>табл1прил5!A61</f>
        <v>Обеспечение проведения выборов и референдумов</v>
      </c>
      <c r="B63" s="126">
        <f t="shared" si="0"/>
        <v>978</v>
      </c>
      <c r="C63" s="13">
        <f>табл1прил5!B61</f>
        <v>1</v>
      </c>
      <c r="D63" s="14">
        <f>табл1прил5!C61</f>
        <v>7</v>
      </c>
      <c r="E63" s="15">
        <f>табл1прил5!D61</f>
        <v>0</v>
      </c>
      <c r="F63" s="16">
        <f>табл1прил5!E61</f>
        <v>0</v>
      </c>
      <c r="G63" s="17">
        <f>табл1прил5!F61</f>
        <v>0</v>
      </c>
      <c r="H63" s="11"/>
    </row>
    <row r="64" spans="1:8" s="214" customFormat="1" ht="18.75" hidden="1" x14ac:dyDescent="0.2">
      <c r="A64" s="12" t="str">
        <f>табл1прил5!A62</f>
        <v>Непрограммные направления бюджета</v>
      </c>
      <c r="B64" s="126">
        <f t="shared" si="0"/>
        <v>978</v>
      </c>
      <c r="C64" s="13">
        <f>табл1прил5!B62</f>
        <v>1</v>
      </c>
      <c r="D64" s="14">
        <f>табл1прил5!C62</f>
        <v>7</v>
      </c>
      <c r="E64" s="15" t="str">
        <f>табл1прил5!D62</f>
        <v>99.0.00.00000</v>
      </c>
      <c r="F64" s="16">
        <f>табл1прил5!E62</f>
        <v>0</v>
      </c>
      <c r="G64" s="17">
        <f>табл1прил5!F62</f>
        <v>0</v>
      </c>
      <c r="H64" s="11"/>
    </row>
    <row r="65" spans="1:8" s="214" customFormat="1" ht="18.75" hidden="1" x14ac:dyDescent="0.2">
      <c r="A65" s="12" t="str">
        <f>табл1прил5!A63</f>
        <v>Проведение выборов в представительные органы муниципального образования</v>
      </c>
      <c r="B65" s="126">
        <f t="shared" si="0"/>
        <v>978</v>
      </c>
      <c r="C65" s="13">
        <f>табл1прил5!B63</f>
        <v>1</v>
      </c>
      <c r="D65" s="14">
        <f>табл1прил5!C63</f>
        <v>7</v>
      </c>
      <c r="E65" s="15" t="str">
        <f>табл1прил5!D63</f>
        <v>99.0.00.06060</v>
      </c>
      <c r="F65" s="16">
        <f>табл1прил5!E63</f>
        <v>0</v>
      </c>
      <c r="G65" s="17">
        <f>табл1прил5!F63</f>
        <v>0</v>
      </c>
      <c r="H65" s="11"/>
    </row>
    <row r="66" spans="1:8" s="214" customFormat="1" ht="18.75" hidden="1" x14ac:dyDescent="0.2">
      <c r="A66" s="12" t="str">
        <f>табл1прил5!A64</f>
        <v>Закупка товаров, работ и услуг для  государственных (муниципальных) нужд</v>
      </c>
      <c r="B66" s="126">
        <f t="shared" si="0"/>
        <v>978</v>
      </c>
      <c r="C66" s="13">
        <f>табл1прил5!B64</f>
        <v>1</v>
      </c>
      <c r="D66" s="14">
        <f>табл1прил5!C64</f>
        <v>7</v>
      </c>
      <c r="E66" s="15" t="str">
        <f>табл1прил5!D64</f>
        <v>99.0.00.06060</v>
      </c>
      <c r="F66" s="16">
        <f>табл1прил5!E64</f>
        <v>200</v>
      </c>
      <c r="G66" s="17">
        <f>табл1прил5!F64</f>
        <v>0</v>
      </c>
      <c r="H66" s="11"/>
    </row>
    <row r="67" spans="1:8" s="214" customFormat="1" ht="31.5" hidden="1" x14ac:dyDescent="0.2">
      <c r="A67" s="12" t="str">
        <f>табл1прил5!A65</f>
        <v>Иные закупки товаров, работ и услуг для обеспечения государственных (муниципальных) нужд</v>
      </c>
      <c r="B67" s="126">
        <f t="shared" si="0"/>
        <v>978</v>
      </c>
      <c r="C67" s="13">
        <f>табл1прил5!B65</f>
        <v>1</v>
      </c>
      <c r="D67" s="14">
        <f>табл1прил5!C65</f>
        <v>7</v>
      </c>
      <c r="E67" s="15" t="str">
        <f>табл1прил5!D65</f>
        <v>99.0.00.06060</v>
      </c>
      <c r="F67" s="16">
        <f>табл1прил5!E65</f>
        <v>240</v>
      </c>
      <c r="G67" s="17">
        <f>табл1прил5!F65</f>
        <v>0</v>
      </c>
      <c r="H67" s="11"/>
    </row>
    <row r="68" spans="1:8" s="214" customFormat="1" ht="18.75" hidden="1" x14ac:dyDescent="0.2">
      <c r="A68" s="12" t="str">
        <f>табл1прил5!A66</f>
        <v>Проведение выборов главы муниципального образования</v>
      </c>
      <c r="B68" s="126">
        <f t="shared" si="0"/>
        <v>978</v>
      </c>
      <c r="C68" s="13">
        <f>табл1прил5!B66</f>
        <v>1</v>
      </c>
      <c r="D68" s="14">
        <f>табл1прил5!C66</f>
        <v>7</v>
      </c>
      <c r="E68" s="15" t="str">
        <f>табл1прил5!D66</f>
        <v>99.0.00.07060</v>
      </c>
      <c r="F68" s="16">
        <f>табл1прил5!E66</f>
        <v>0</v>
      </c>
      <c r="G68" s="17">
        <f>табл1прил5!F66</f>
        <v>0</v>
      </c>
      <c r="H68" s="11"/>
    </row>
    <row r="69" spans="1:8" s="214" customFormat="1" ht="18.75" hidden="1" x14ac:dyDescent="0.2">
      <c r="A69" s="12" t="str">
        <f>табл1прил5!A67</f>
        <v>Закупка товаров, работ и услуг для  государственных (муниципальных) нужд</v>
      </c>
      <c r="B69" s="126">
        <f t="shared" si="0"/>
        <v>978</v>
      </c>
      <c r="C69" s="13">
        <f>табл1прил5!B67</f>
        <v>1</v>
      </c>
      <c r="D69" s="14">
        <f>табл1прил5!C67</f>
        <v>7</v>
      </c>
      <c r="E69" s="15" t="str">
        <f>табл1прил5!D67</f>
        <v>99.0.00.07060</v>
      </c>
      <c r="F69" s="16">
        <f>табл1прил5!E67</f>
        <v>200</v>
      </c>
      <c r="G69" s="17">
        <f>табл1прил5!F67</f>
        <v>0</v>
      </c>
      <c r="H69" s="11"/>
    </row>
    <row r="70" spans="1:8" s="214" customFormat="1" ht="31.5" hidden="1" x14ac:dyDescent="0.2">
      <c r="A70" s="12" t="str">
        <f>табл1прил5!A68</f>
        <v>Иные закупки товаров, работ и услуг для обеспечения государственных (муниципальных) нужд</v>
      </c>
      <c r="B70" s="126">
        <f t="shared" si="0"/>
        <v>978</v>
      </c>
      <c r="C70" s="13">
        <f>табл1прил5!B68</f>
        <v>1</v>
      </c>
      <c r="D70" s="14">
        <f>табл1прил5!C68</f>
        <v>7</v>
      </c>
      <c r="E70" s="15" t="str">
        <f>табл1прил5!D68</f>
        <v>99.0.00.07060</v>
      </c>
      <c r="F70" s="16">
        <f>табл1прил5!E68</f>
        <v>240</v>
      </c>
      <c r="G70" s="17">
        <f>табл1прил5!F68</f>
        <v>0</v>
      </c>
      <c r="H70" s="11"/>
    </row>
    <row r="71" spans="1:8" s="160" customFormat="1" ht="18.75" x14ac:dyDescent="0.2">
      <c r="A71" s="5" t="str">
        <f>табл1прил5!A69</f>
        <v>Резервные фонды</v>
      </c>
      <c r="B71" s="126">
        <f t="shared" si="0"/>
        <v>978</v>
      </c>
      <c r="C71" s="6">
        <f>табл1прил5!B69</f>
        <v>1</v>
      </c>
      <c r="D71" s="7">
        <f>табл1прил5!C69</f>
        <v>11</v>
      </c>
      <c r="E71" s="8" t="str">
        <f>табл1прил5!D69</f>
        <v/>
      </c>
      <c r="F71" s="9" t="str">
        <f>табл1прил5!E69</f>
        <v/>
      </c>
      <c r="G71" s="10">
        <f>табл1прил5!F69</f>
        <v>44.9</v>
      </c>
      <c r="H71" s="113"/>
    </row>
    <row r="72" spans="1:8" s="214" customFormat="1" ht="18.75" x14ac:dyDescent="0.2">
      <c r="A72" s="12" t="str">
        <f>табл1прил5!A70</f>
        <v>Непрограммные направления бюджета</v>
      </c>
      <c r="B72" s="126">
        <f t="shared" si="0"/>
        <v>978</v>
      </c>
      <c r="C72" s="13">
        <f>табл1прил5!B70</f>
        <v>1</v>
      </c>
      <c r="D72" s="14">
        <f>табл1прил5!C70</f>
        <v>11</v>
      </c>
      <c r="E72" s="15" t="str">
        <f>табл1прил5!D70</f>
        <v>99.0.00.00000</v>
      </c>
      <c r="F72" s="16" t="str">
        <f>табл1прил5!E70</f>
        <v/>
      </c>
      <c r="G72" s="17">
        <f>табл1прил5!F70</f>
        <v>44.9</v>
      </c>
      <c r="H72" s="11"/>
    </row>
    <row r="73" spans="1:8" s="214" customFormat="1" ht="18.75" x14ac:dyDescent="0.2">
      <c r="A73" s="12" t="str">
        <f>табл1прил5!A71</f>
        <v>Резервные фонды местных администраций</v>
      </c>
      <c r="B73" s="126">
        <f t="shared" si="0"/>
        <v>978</v>
      </c>
      <c r="C73" s="13">
        <f>табл1прил5!B71</f>
        <v>1</v>
      </c>
      <c r="D73" s="14">
        <f>табл1прил5!C71</f>
        <v>11</v>
      </c>
      <c r="E73" s="15" t="str">
        <f>табл1прил5!D71</f>
        <v>99.0.00.20550</v>
      </c>
      <c r="F73" s="16" t="str">
        <f>табл1прил5!E71</f>
        <v/>
      </c>
      <c r="G73" s="17">
        <f>табл1прил5!F71</f>
        <v>44.9</v>
      </c>
      <c r="H73" s="11"/>
    </row>
    <row r="74" spans="1:8" s="214" customFormat="1" ht="18.75" x14ac:dyDescent="0.2">
      <c r="A74" s="12" t="str">
        <f>табл1прил5!A72</f>
        <v>Иные бюджетные ассигнования</v>
      </c>
      <c r="B74" s="126">
        <f t="shared" si="0"/>
        <v>978</v>
      </c>
      <c r="C74" s="13">
        <f>табл1прил5!B72</f>
        <v>1</v>
      </c>
      <c r="D74" s="14">
        <f>табл1прил5!C72</f>
        <v>11</v>
      </c>
      <c r="E74" s="15" t="str">
        <f>табл1прил5!D72</f>
        <v>99.0.00.20550</v>
      </c>
      <c r="F74" s="16">
        <f>табл1прил5!E72</f>
        <v>800</v>
      </c>
      <c r="G74" s="17">
        <f>табл1прил5!F72</f>
        <v>44.9</v>
      </c>
      <c r="H74" s="11"/>
    </row>
    <row r="75" spans="1:8" s="214" customFormat="1" ht="18.75" x14ac:dyDescent="0.2">
      <c r="A75" s="12" t="str">
        <f>табл1прил5!A73</f>
        <v>Резервные средства</v>
      </c>
      <c r="B75" s="126">
        <f t="shared" si="0"/>
        <v>978</v>
      </c>
      <c r="C75" s="13">
        <f>табл1прил5!B73</f>
        <v>1</v>
      </c>
      <c r="D75" s="14">
        <f>табл1прил5!C73</f>
        <v>11</v>
      </c>
      <c r="E75" s="15" t="str">
        <f>табл1прил5!D73</f>
        <v>99.0.00.20550</v>
      </c>
      <c r="F75" s="16">
        <f>табл1прил5!E73</f>
        <v>870</v>
      </c>
      <c r="G75" s="17">
        <f>табл1прил5!F73</f>
        <v>44.9</v>
      </c>
      <c r="H75" s="11"/>
    </row>
    <row r="76" spans="1:8" s="160" customFormat="1" ht="18.75" x14ac:dyDescent="0.2">
      <c r="A76" s="5" t="str">
        <f>табл1прил5!A74</f>
        <v>Другие общегосударственные вопросы</v>
      </c>
      <c r="B76" s="126">
        <f t="shared" si="0"/>
        <v>978</v>
      </c>
      <c r="C76" s="6">
        <f>табл1прил5!B74</f>
        <v>1</v>
      </c>
      <c r="D76" s="7">
        <f>табл1прил5!C74</f>
        <v>13</v>
      </c>
      <c r="E76" s="8" t="str">
        <f>табл1прил5!D74</f>
        <v/>
      </c>
      <c r="F76" s="9" t="str">
        <f>табл1прил5!E74</f>
        <v/>
      </c>
      <c r="G76" s="10">
        <f>табл1прил5!F74</f>
        <v>435.5</v>
      </c>
      <c r="H76" s="113"/>
    </row>
    <row r="77" spans="1:8" s="214" customFormat="1" ht="18.75" x14ac:dyDescent="0.2">
      <c r="A77" s="12" t="str">
        <f>табл1прил5!A75</f>
        <v>Непрограммные направления бюджета</v>
      </c>
      <c r="B77" s="126">
        <f t="shared" si="0"/>
        <v>978</v>
      </c>
      <c r="C77" s="13">
        <f>табл1прил5!B75</f>
        <v>1</v>
      </c>
      <c r="D77" s="14">
        <f>табл1прил5!C75</f>
        <v>13</v>
      </c>
      <c r="E77" s="15" t="str">
        <f>табл1прил5!D75</f>
        <v>99.0.00.00000</v>
      </c>
      <c r="F77" s="16" t="str">
        <f>табл1прил5!E75</f>
        <v/>
      </c>
      <c r="G77" s="17">
        <f>табл1прил5!F75</f>
        <v>435.5</v>
      </c>
      <c r="H77" s="11"/>
    </row>
    <row r="78" spans="1:8" s="214" customFormat="1" ht="31.5" x14ac:dyDescent="0.2">
      <c r="A78" s="12" t="str">
        <f>табл1прил5!A76</f>
        <v>Оценка недвижимости, признание прав и регулирование отношений по государственной собственности</v>
      </c>
      <c r="B78" s="126">
        <f t="shared" si="0"/>
        <v>978</v>
      </c>
      <c r="C78" s="13">
        <f>табл1прил5!B76</f>
        <v>1</v>
      </c>
      <c r="D78" s="14">
        <f>табл1прил5!C76</f>
        <v>13</v>
      </c>
      <c r="E78" s="15" t="str">
        <f>табл1прил5!D76</f>
        <v>99.0.00.00910</v>
      </c>
      <c r="F78" s="16" t="str">
        <f>табл1прил5!E76</f>
        <v/>
      </c>
      <c r="G78" s="17">
        <f>табл1прил5!F76</f>
        <v>30</v>
      </c>
      <c r="H78" s="11"/>
    </row>
    <row r="79" spans="1:8" s="214" customFormat="1" ht="18.75" x14ac:dyDescent="0.2">
      <c r="A79" s="12" t="str">
        <f>табл1прил5!A77</f>
        <v>Закупка товаров, работ и услуг для  государственных (муниципальных) нужд</v>
      </c>
      <c r="B79" s="126">
        <f t="shared" si="0"/>
        <v>978</v>
      </c>
      <c r="C79" s="13">
        <f>табл1прил5!B77</f>
        <v>1</v>
      </c>
      <c r="D79" s="14">
        <f>табл1прил5!C77</f>
        <v>13</v>
      </c>
      <c r="E79" s="15" t="str">
        <f>табл1прил5!D77</f>
        <v>99.0.00.00910</v>
      </c>
      <c r="F79" s="16">
        <f>табл1прил5!E77</f>
        <v>200</v>
      </c>
      <c r="G79" s="17">
        <f>табл1прил5!F77</f>
        <v>30</v>
      </c>
      <c r="H79" s="11"/>
    </row>
    <row r="80" spans="1:8" s="214" customFormat="1" ht="31.5" x14ac:dyDescent="0.2">
      <c r="A80" s="12" t="str">
        <f>табл1прил5!A78</f>
        <v>Иные закупки товаров, работ и услуг для обеспечения государственных (муниципальных) нужд</v>
      </c>
      <c r="B80" s="126">
        <f t="shared" si="0"/>
        <v>978</v>
      </c>
      <c r="C80" s="13">
        <f>табл1прил5!B78</f>
        <v>1</v>
      </c>
      <c r="D80" s="14">
        <f>табл1прил5!C78</f>
        <v>13</v>
      </c>
      <c r="E80" s="15" t="str">
        <f>табл1прил5!D78</f>
        <v>99.0.00.00910</v>
      </c>
      <c r="F80" s="16">
        <f>табл1прил5!E78</f>
        <v>240</v>
      </c>
      <c r="G80" s="17">
        <f>табл1прил5!F78</f>
        <v>30</v>
      </c>
      <c r="H80" s="11"/>
    </row>
    <row r="81" spans="1:8" s="214" customFormat="1" ht="18.75" hidden="1" x14ac:dyDescent="0.2">
      <c r="A81" s="12" t="str">
        <f>табл1прил5!A79</f>
        <v>Иные бюджетные ассигнования</v>
      </c>
      <c r="B81" s="126">
        <f t="shared" si="0"/>
        <v>978</v>
      </c>
      <c r="C81" s="13">
        <f>табл1прил5!B79</f>
        <v>1</v>
      </c>
      <c r="D81" s="14">
        <f>табл1прил5!C79</f>
        <v>13</v>
      </c>
      <c r="E81" s="15" t="str">
        <f>табл1прил5!D79</f>
        <v>99.0.00.00910</v>
      </c>
      <c r="F81" s="16">
        <f>табл1прил5!E79</f>
        <v>800</v>
      </c>
      <c r="G81" s="17">
        <f>табл1прил5!F79</f>
        <v>0</v>
      </c>
      <c r="H81" s="11"/>
    </row>
    <row r="82" spans="1:8" s="214" customFormat="1" ht="18.75" hidden="1" x14ac:dyDescent="0.2">
      <c r="A82" s="12" t="str">
        <f>табл1прил5!A80</f>
        <v xml:space="preserve">Уплата налогов, сборов и иных платежей </v>
      </c>
      <c r="B82" s="126">
        <f t="shared" si="0"/>
        <v>978</v>
      </c>
      <c r="C82" s="13">
        <f>табл1прил5!B80</f>
        <v>1</v>
      </c>
      <c r="D82" s="14">
        <f>табл1прил5!C80</f>
        <v>13</v>
      </c>
      <c r="E82" s="15" t="str">
        <f>табл1прил5!D80</f>
        <v>99.0.00.00910</v>
      </c>
      <c r="F82" s="16">
        <f>табл1прил5!E80</f>
        <v>850</v>
      </c>
      <c r="G82" s="17">
        <f>табл1прил5!F80</f>
        <v>0</v>
      </c>
      <c r="H82" s="11"/>
    </row>
    <row r="83" spans="1:8" s="214" customFormat="1" ht="18.75" x14ac:dyDescent="0.2">
      <c r="A83" s="12" t="str">
        <f>табл1прил5!A81</f>
        <v>Выполнение других обязательств государства</v>
      </c>
      <c r="B83" s="126">
        <f t="shared" si="0"/>
        <v>978</v>
      </c>
      <c r="C83" s="13">
        <f>табл1прил5!B81</f>
        <v>1</v>
      </c>
      <c r="D83" s="14">
        <f>табл1прил5!C81</f>
        <v>13</v>
      </c>
      <c r="E83" s="15" t="str">
        <f>табл1прил5!D81</f>
        <v>99.0.00.00920</v>
      </c>
      <c r="F83" s="16" t="str">
        <f>табл1прил5!E81</f>
        <v/>
      </c>
      <c r="G83" s="17">
        <f>табл1прил5!F81</f>
        <v>405.5</v>
      </c>
      <c r="H83" s="11"/>
    </row>
    <row r="84" spans="1:8" s="214" customFormat="1" ht="18.75" x14ac:dyDescent="0.2">
      <c r="A84" s="12" t="str">
        <f>табл1прил5!A82</f>
        <v>Закупка товаров, работ и услуг для  государственных (муниципальных) нужд</v>
      </c>
      <c r="B84" s="126">
        <f t="shared" si="0"/>
        <v>978</v>
      </c>
      <c r="C84" s="13">
        <f>табл1прил5!B82</f>
        <v>1</v>
      </c>
      <c r="D84" s="14">
        <f>табл1прил5!C82</f>
        <v>13</v>
      </c>
      <c r="E84" s="15" t="str">
        <f>табл1прил5!D82</f>
        <v>99.0.00.00920</v>
      </c>
      <c r="F84" s="16">
        <f>табл1прил5!E82</f>
        <v>200</v>
      </c>
      <c r="G84" s="17">
        <f>табл1прил5!F82</f>
        <v>128.6</v>
      </c>
      <c r="H84" s="11"/>
    </row>
    <row r="85" spans="1:8" s="214" customFormat="1" ht="31.5" x14ac:dyDescent="0.2">
      <c r="A85" s="12" t="str">
        <f>табл1прил5!A83</f>
        <v>Иные закупки товаров, работ и услуг для обеспечения государственных (муниципальных) нужд</v>
      </c>
      <c r="B85" s="126">
        <f t="shared" si="0"/>
        <v>978</v>
      </c>
      <c r="C85" s="13">
        <f>табл1прил5!B83</f>
        <v>1</v>
      </c>
      <c r="D85" s="14">
        <f>табл1прил5!C83</f>
        <v>13</v>
      </c>
      <c r="E85" s="15" t="str">
        <f>табл1прил5!D83</f>
        <v>99.0.00.00920</v>
      </c>
      <c r="F85" s="16">
        <f>табл1прил5!E83</f>
        <v>240</v>
      </c>
      <c r="G85" s="17">
        <f>табл1прил5!F83</f>
        <v>128.6</v>
      </c>
      <c r="H85" s="11"/>
    </row>
    <row r="86" spans="1:8" s="214" customFormat="1" ht="18.75" hidden="1" x14ac:dyDescent="0.2">
      <c r="A86" s="12" t="str">
        <f>табл1прил5!A84</f>
        <v>Иные выплаты населению</v>
      </c>
      <c r="B86" s="126">
        <f t="shared" si="0"/>
        <v>978</v>
      </c>
      <c r="C86" s="13">
        <f>табл1прил5!B84</f>
        <v>1</v>
      </c>
      <c r="D86" s="14">
        <f>табл1прил5!C84</f>
        <v>13</v>
      </c>
      <c r="E86" s="15" t="str">
        <f>табл1прил5!D84</f>
        <v>99.0.00.00920</v>
      </c>
      <c r="F86" s="16">
        <f>табл1прил5!E84</f>
        <v>300</v>
      </c>
      <c r="G86" s="17">
        <f>табл1прил5!F84</f>
        <v>0</v>
      </c>
      <c r="H86" s="11"/>
    </row>
    <row r="87" spans="1:8" s="214" customFormat="1" ht="18.75" hidden="1" x14ac:dyDescent="0.2">
      <c r="A87" s="12" t="str">
        <f>табл1прил5!A85</f>
        <v xml:space="preserve">Исполнение судебных актов </v>
      </c>
      <c r="B87" s="126">
        <f t="shared" si="0"/>
        <v>978</v>
      </c>
      <c r="C87" s="13">
        <f>табл1прил5!B85</f>
        <v>1</v>
      </c>
      <c r="D87" s="14">
        <f>табл1прил5!C85</f>
        <v>13</v>
      </c>
      <c r="E87" s="15" t="str">
        <f>табл1прил5!D85</f>
        <v>99.0.00.00920</v>
      </c>
      <c r="F87" s="16">
        <f>табл1прил5!E85</f>
        <v>360</v>
      </c>
      <c r="G87" s="17">
        <f>табл1прил5!F85</f>
        <v>0</v>
      </c>
      <c r="H87" s="11"/>
    </row>
    <row r="88" spans="1:8" s="214" customFormat="1" ht="31.5" x14ac:dyDescent="0.2">
      <c r="A88" s="12" t="str">
        <f>табл1прил5!A86</f>
        <v>Капитальные вложения в объекты  государственной (муниципальной) собственности</v>
      </c>
      <c r="B88" s="126">
        <f t="shared" ref="B88:B165" si="1">$B$12</f>
        <v>978</v>
      </c>
      <c r="C88" s="13">
        <f>табл1прил5!B86</f>
        <v>1</v>
      </c>
      <c r="D88" s="14">
        <f>табл1прил5!C86</f>
        <v>13</v>
      </c>
      <c r="E88" s="15" t="str">
        <f>табл1прил5!D86</f>
        <v>99.0.00.00920</v>
      </c>
      <c r="F88" s="16">
        <f>табл1прил5!E86</f>
        <v>400</v>
      </c>
      <c r="G88" s="17">
        <f>табл1прил5!F86</f>
        <v>217.6</v>
      </c>
      <c r="H88" s="11"/>
    </row>
    <row r="89" spans="1:8" s="214" customFormat="1" ht="31.5" x14ac:dyDescent="0.2">
      <c r="A89" s="12" t="str">
        <f>табл1прил5!A87</f>
        <v>Иные закупки товаров, работ и услуг для обеспечения государственных (муниципальных) нужд</v>
      </c>
      <c r="B89" s="126">
        <f t="shared" si="1"/>
        <v>978</v>
      </c>
      <c r="C89" s="13">
        <f>табл1прил5!B87</f>
        <v>1</v>
      </c>
      <c r="D89" s="14">
        <f>табл1прил5!C87</f>
        <v>13</v>
      </c>
      <c r="E89" s="15" t="str">
        <f>табл1прил5!D87</f>
        <v>99.0.00.00920</v>
      </c>
      <c r="F89" s="16">
        <f>табл1прил5!E87</f>
        <v>410</v>
      </c>
      <c r="G89" s="17">
        <f>табл1прил5!F87</f>
        <v>217.6</v>
      </c>
      <c r="H89" s="11"/>
    </row>
    <row r="90" spans="1:8" s="214" customFormat="1" ht="18.75" x14ac:dyDescent="0.2">
      <c r="A90" s="12" t="str">
        <f>табл1прил5!A88</f>
        <v>Иные бюджетные ассигнования</v>
      </c>
      <c r="B90" s="126">
        <f t="shared" si="1"/>
        <v>978</v>
      </c>
      <c r="C90" s="13">
        <f>табл1прил5!B88</f>
        <v>1</v>
      </c>
      <c r="D90" s="14">
        <f>табл1прил5!C88</f>
        <v>13</v>
      </c>
      <c r="E90" s="15" t="str">
        <f>табл1прил5!D88</f>
        <v>99.0.00.00920</v>
      </c>
      <c r="F90" s="16">
        <f>табл1прил5!E88</f>
        <v>800</v>
      </c>
      <c r="G90" s="17">
        <f>табл1прил5!F88</f>
        <v>59.3</v>
      </c>
      <c r="H90" s="11"/>
    </row>
    <row r="91" spans="1:8" s="214" customFormat="1" ht="18.75" hidden="1" x14ac:dyDescent="0.2">
      <c r="A91" s="12" t="str">
        <f>табл1прил5!A89</f>
        <v xml:space="preserve">Исполнение судебных актов </v>
      </c>
      <c r="B91" s="126">
        <f t="shared" si="1"/>
        <v>978</v>
      </c>
      <c r="C91" s="13">
        <f>табл1прил5!B89</f>
        <v>1</v>
      </c>
      <c r="D91" s="14">
        <f>табл1прил5!C89</f>
        <v>13</v>
      </c>
      <c r="E91" s="15" t="str">
        <f>табл1прил5!D89</f>
        <v>99.0.00.00920</v>
      </c>
      <c r="F91" s="16">
        <f>табл1прил5!E89</f>
        <v>830</v>
      </c>
      <c r="G91" s="17">
        <f>табл1прил5!F89</f>
        <v>0</v>
      </c>
      <c r="H91" s="11"/>
    </row>
    <row r="92" spans="1:8" s="214" customFormat="1" ht="18.75" x14ac:dyDescent="0.2">
      <c r="A92" s="12" t="str">
        <f>табл1прил5!A90</f>
        <v xml:space="preserve">Уплата налогов, сборов и иных платежей </v>
      </c>
      <c r="B92" s="126">
        <f t="shared" si="1"/>
        <v>978</v>
      </c>
      <c r="C92" s="13">
        <f>табл1прил5!B90</f>
        <v>1</v>
      </c>
      <c r="D92" s="14">
        <f>табл1прил5!C90</f>
        <v>13</v>
      </c>
      <c r="E92" s="15" t="str">
        <f>табл1прил5!D90</f>
        <v>99.0.00.00920</v>
      </c>
      <c r="F92" s="16">
        <f>табл1прил5!E90</f>
        <v>850</v>
      </c>
      <c r="G92" s="17">
        <f>табл1прил5!F90</f>
        <v>59.3</v>
      </c>
      <c r="H92" s="11"/>
    </row>
    <row r="93" spans="1:8" ht="18.75" x14ac:dyDescent="0.2">
      <c r="A93" s="5" t="s">
        <v>346</v>
      </c>
      <c r="B93" s="126">
        <f t="shared" si="1"/>
        <v>978</v>
      </c>
      <c r="C93" s="6">
        <v>2</v>
      </c>
      <c r="D93" s="14"/>
      <c r="E93" s="15"/>
      <c r="F93" s="16"/>
      <c r="G93" s="10">
        <f>табл1прил5!F91</f>
        <v>92.699999999999989</v>
      </c>
      <c r="H93" s="11"/>
    </row>
    <row r="94" spans="1:8" s="160" customFormat="1" ht="18.75" x14ac:dyDescent="0.2">
      <c r="A94" s="5" t="str">
        <f>табл1прил5!A92</f>
        <v>Мобилизационная и вневойсковая подготовка</v>
      </c>
      <c r="B94" s="126">
        <f t="shared" si="1"/>
        <v>978</v>
      </c>
      <c r="C94" s="6">
        <f>табл1прил5!B92</f>
        <v>2</v>
      </c>
      <c r="D94" s="7">
        <v>3</v>
      </c>
      <c r="E94" s="8" t="str">
        <f>табл1прил5!D92</f>
        <v/>
      </c>
      <c r="F94" s="9" t="str">
        <f>табл1прил5!E92</f>
        <v/>
      </c>
      <c r="G94" s="10">
        <f>табл1прил5!F92</f>
        <v>92.699999999999989</v>
      </c>
      <c r="H94" s="113"/>
    </row>
    <row r="95" spans="1:8" s="214" customFormat="1" ht="18.75" x14ac:dyDescent="0.2">
      <c r="A95" s="12" t="str">
        <f>табл1прил5!A93</f>
        <v>Непрограммные направления  бюджета</v>
      </c>
      <c r="B95" s="126">
        <f t="shared" si="1"/>
        <v>978</v>
      </c>
      <c r="C95" s="13">
        <f>табл1прил5!B93</f>
        <v>2</v>
      </c>
      <c r="D95" s="14">
        <f>табл1прил5!C93</f>
        <v>3</v>
      </c>
      <c r="E95" s="15" t="str">
        <f>табл1прил5!D93</f>
        <v>99.0.00.00000</v>
      </c>
      <c r="F95" s="16" t="str">
        <f>табл1прил5!E93</f>
        <v/>
      </c>
      <c r="G95" s="17">
        <f>табл1прил5!F93</f>
        <v>92.699999999999989</v>
      </c>
      <c r="H95" s="11"/>
    </row>
    <row r="96" spans="1:8" s="215" customFormat="1" ht="47.25" x14ac:dyDescent="0.25">
      <c r="A96" s="12" t="str">
        <f>табл1прил5!A94</f>
        <v xml:space="preserve">Субвенции на осуществление первичного воинского учета на территориях, где отсутствуют военные комиссариаты 
</v>
      </c>
      <c r="B96" s="126">
        <f t="shared" si="1"/>
        <v>978</v>
      </c>
      <c r="C96" s="13">
        <f>табл1прил5!B94</f>
        <v>2</v>
      </c>
      <c r="D96" s="14">
        <f>табл1прил5!C94</f>
        <v>3</v>
      </c>
      <c r="E96" s="15" t="str">
        <f>табл1прил5!D94</f>
        <v>99.0.00.51180</v>
      </c>
      <c r="F96" s="16" t="str">
        <f>табл1прил5!E94</f>
        <v/>
      </c>
      <c r="G96" s="17">
        <f>табл1прил5!F94</f>
        <v>92.699999999999989</v>
      </c>
      <c r="H96" s="37"/>
    </row>
    <row r="97" spans="1:8" s="214" customFormat="1" ht="47.25" x14ac:dyDescent="0.2">
      <c r="A97" s="12" t="str">
        <f>табл1прил5!A95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7" s="126">
        <f t="shared" si="1"/>
        <v>978</v>
      </c>
      <c r="C97" s="13">
        <f>табл1прил5!B95</f>
        <v>2</v>
      </c>
      <c r="D97" s="14">
        <f>табл1прил5!C95</f>
        <v>3</v>
      </c>
      <c r="E97" s="15" t="str">
        <f>табл1прил5!D95</f>
        <v>99.0.00.51180</v>
      </c>
      <c r="F97" s="16">
        <f>табл1прил5!E95</f>
        <v>100</v>
      </c>
      <c r="G97" s="17">
        <f>табл1прил5!F95</f>
        <v>88.1</v>
      </c>
      <c r="H97" s="11"/>
    </row>
    <row r="98" spans="1:8" s="214" customFormat="1" ht="31.5" x14ac:dyDescent="0.2">
      <c r="A98" s="12" t="str">
        <f>табл1прил5!A96</f>
        <v>Расходы на выплаты по оплате труда работников государственных (муниципальных органов) органов</v>
      </c>
      <c r="B98" s="126">
        <f t="shared" si="1"/>
        <v>978</v>
      </c>
      <c r="C98" s="13">
        <f>табл1прил5!B96</f>
        <v>2</v>
      </c>
      <c r="D98" s="14">
        <f>табл1прил5!C96</f>
        <v>3</v>
      </c>
      <c r="E98" s="15" t="str">
        <f>табл1прил5!D96</f>
        <v>99.0.00.51180</v>
      </c>
      <c r="F98" s="16">
        <f>табл1прил5!E96</f>
        <v>120</v>
      </c>
      <c r="G98" s="17">
        <f>табл1прил5!F96</f>
        <v>88.1</v>
      </c>
      <c r="H98" s="11"/>
    </row>
    <row r="99" spans="1:8" s="214" customFormat="1" ht="18.75" x14ac:dyDescent="0.2">
      <c r="A99" s="12" t="str">
        <f>табл1прил5!A97</f>
        <v>Закупка товаров, работ и услуг для  государственных (муниципальных) нужд</v>
      </c>
      <c r="B99" s="126">
        <f t="shared" si="1"/>
        <v>978</v>
      </c>
      <c r="C99" s="13">
        <f>табл1прил5!B97</f>
        <v>2</v>
      </c>
      <c r="D99" s="14">
        <f>табл1прил5!C97</f>
        <v>3</v>
      </c>
      <c r="E99" s="15" t="str">
        <f>табл1прил5!D97</f>
        <v>99.0.00.51180</v>
      </c>
      <c r="F99" s="16">
        <f>табл1прил5!E97</f>
        <v>200</v>
      </c>
      <c r="G99" s="17">
        <f>табл1прил5!F97</f>
        <v>4.5999999999999996</v>
      </c>
      <c r="H99" s="11"/>
    </row>
    <row r="100" spans="1:8" s="214" customFormat="1" ht="31.5" x14ac:dyDescent="0.2">
      <c r="A100" s="12" t="str">
        <f>табл1прил5!A98</f>
        <v>Иные закупки товаров, работ и услуг для обеспечения государственных (муниципальных) нужд</v>
      </c>
      <c r="B100" s="126">
        <f t="shared" si="1"/>
        <v>978</v>
      </c>
      <c r="C100" s="13">
        <f>табл1прил5!B98</f>
        <v>2</v>
      </c>
      <c r="D100" s="14">
        <f>табл1прил5!C98</f>
        <v>3</v>
      </c>
      <c r="E100" s="15" t="str">
        <f>табл1прил5!D98</f>
        <v>99.0.00.51180</v>
      </c>
      <c r="F100" s="16">
        <f>табл1прил5!E98</f>
        <v>240</v>
      </c>
      <c r="G100" s="17">
        <f>табл1прил5!F98</f>
        <v>4.5999999999999996</v>
      </c>
      <c r="H100" s="11"/>
    </row>
    <row r="101" spans="1:8" ht="18.75" x14ac:dyDescent="0.2">
      <c r="A101" s="5" t="str">
        <f>табл1прил5!A99</f>
        <v>Национальная безопасность и правоохранительная деятельность</v>
      </c>
      <c r="B101" s="126">
        <f t="shared" si="1"/>
        <v>978</v>
      </c>
      <c r="C101" s="6">
        <f>табл1прил5!B99</f>
        <v>3</v>
      </c>
      <c r="D101" s="7"/>
      <c r="E101" s="8"/>
      <c r="F101" s="9"/>
      <c r="G101" s="10">
        <f>табл1прил5!F99</f>
        <v>161.69999999999999</v>
      </c>
      <c r="H101" s="11"/>
    </row>
    <row r="102" spans="1:8" s="160" customFormat="1" ht="31.5" x14ac:dyDescent="0.2">
      <c r="A102" s="5" t="str">
        <f>табл1прил5!A100</f>
        <v>Защита населения и территории от чрезвычайных ситуаций природного и техногенного характера, гражданская оборона</v>
      </c>
      <c r="B102" s="126">
        <f t="shared" si="1"/>
        <v>978</v>
      </c>
      <c r="C102" s="6">
        <f>табл1прил5!B100</f>
        <v>3</v>
      </c>
      <c r="D102" s="7">
        <f>табл1прил5!C100</f>
        <v>9</v>
      </c>
      <c r="E102" s="8" t="str">
        <f>табл1прил5!D100</f>
        <v/>
      </c>
      <c r="F102" s="9" t="str">
        <f>табл1прил5!E100</f>
        <v/>
      </c>
      <c r="G102" s="10">
        <f>табл1прил5!F100</f>
        <v>48</v>
      </c>
      <c r="H102" s="113"/>
    </row>
    <row r="103" spans="1:8" s="214" customFormat="1" ht="47.25" x14ac:dyDescent="0.2">
      <c r="A103" s="12" t="str">
        <f>табл1прил5!A101</f>
        <v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Преображенкского сельсовета</v>
      </c>
      <c r="B103" s="126">
        <f t="shared" si="1"/>
        <v>978</v>
      </c>
      <c r="C103" s="13">
        <f>табл1прил5!B101</f>
        <v>3</v>
      </c>
      <c r="D103" s="14">
        <f>табл1прил5!C101</f>
        <v>9</v>
      </c>
      <c r="E103" s="15" t="str">
        <f>табл1прил5!D101</f>
        <v>50.0.00.00000</v>
      </c>
      <c r="F103" s="16" t="str">
        <f>табл1прил5!E101</f>
        <v/>
      </c>
      <c r="G103" s="17">
        <f>табл1прил5!F101</f>
        <v>48</v>
      </c>
      <c r="H103" s="11"/>
    </row>
    <row r="104" spans="1:8" s="214" customFormat="1" ht="47.25" x14ac:dyDescent="0.2">
      <c r="A104" s="12" t="str">
        <f>табл1прил5!A102</f>
        <v>Реализация мероприятий по предупреждению и ликвидации последствий чрезвычайных ситуаций и стихийных бедствий природного и техногенного характера</v>
      </c>
      <c r="B104" s="126">
        <f t="shared" si="1"/>
        <v>978</v>
      </c>
      <c r="C104" s="13">
        <f>табл1прил5!B102</f>
        <v>3</v>
      </c>
      <c r="D104" s="14">
        <f>табл1прил5!C102</f>
        <v>9</v>
      </c>
      <c r="E104" s="15" t="str">
        <f>табл1прил5!D102</f>
        <v>50.0.00.02180</v>
      </c>
      <c r="F104" s="16" t="str">
        <f>табл1прил5!E102</f>
        <v/>
      </c>
      <c r="G104" s="17">
        <f>табл1прил5!F102</f>
        <v>48</v>
      </c>
      <c r="H104" s="11"/>
    </row>
    <row r="105" spans="1:8" s="214" customFormat="1" ht="18.75" x14ac:dyDescent="0.2">
      <c r="A105" s="12" t="str">
        <f>табл1прил5!A103</f>
        <v>Закупка товаров, работ и услуг для  государственных (муниципальных) нужд</v>
      </c>
      <c r="B105" s="126">
        <f t="shared" si="1"/>
        <v>978</v>
      </c>
      <c r="C105" s="13">
        <f>табл1прил5!B103</f>
        <v>3</v>
      </c>
      <c r="D105" s="14">
        <f>табл1прил5!C103</f>
        <v>9</v>
      </c>
      <c r="E105" s="15" t="str">
        <f>табл1прил5!D103</f>
        <v>50.0.00.02180</v>
      </c>
      <c r="F105" s="16">
        <f>табл1прил5!E103</f>
        <v>200</v>
      </c>
      <c r="G105" s="17">
        <f>табл1прил5!F103</f>
        <v>48</v>
      </c>
      <c r="H105" s="11"/>
    </row>
    <row r="106" spans="1:8" s="214" customFormat="1" ht="31.5" x14ac:dyDescent="0.2">
      <c r="A106" s="12" t="str">
        <f>табл1прил5!A104</f>
        <v>Иные закупки товаров, работ и услуг для обеспечения государственных (муниципальных) нужд</v>
      </c>
      <c r="B106" s="126">
        <f t="shared" si="1"/>
        <v>978</v>
      </c>
      <c r="C106" s="13">
        <f>табл1прил5!B104</f>
        <v>3</v>
      </c>
      <c r="D106" s="14">
        <f>табл1прил5!C104</f>
        <v>9</v>
      </c>
      <c r="E106" s="15" t="str">
        <f>табл1прил5!D104</f>
        <v>50.0.00.02180</v>
      </c>
      <c r="F106" s="16">
        <f>табл1прил5!E104</f>
        <v>240</v>
      </c>
      <c r="G106" s="17">
        <f>табл1прил5!F104</f>
        <v>48</v>
      </c>
      <c r="H106" s="11"/>
    </row>
    <row r="107" spans="1:8" s="214" customFormat="1" ht="31.5" hidden="1" x14ac:dyDescent="0.2">
      <c r="A107" s="12" t="str">
        <f>табл1прил5!A105</f>
        <v>Реализация мероприятий по подготовке и организации населения к действиям в чрезвычайной ситуации в мирное и военное время</v>
      </c>
      <c r="B107" s="126">
        <f t="shared" si="1"/>
        <v>978</v>
      </c>
      <c r="C107" s="13">
        <f>табл1прил5!B105</f>
        <v>3</v>
      </c>
      <c r="D107" s="14">
        <f>табл1прил5!C105</f>
        <v>9</v>
      </c>
      <c r="E107" s="15" t="str">
        <f>табл1прил5!D105</f>
        <v>50.0.00.02190</v>
      </c>
      <c r="F107" s="16">
        <f>табл1прил5!E105</f>
        <v>0</v>
      </c>
      <c r="G107" s="17">
        <f>табл1прил5!F105</f>
        <v>0</v>
      </c>
      <c r="H107" s="11"/>
    </row>
    <row r="108" spans="1:8" s="214" customFormat="1" ht="18.75" hidden="1" x14ac:dyDescent="0.2">
      <c r="A108" s="12" t="str">
        <f>табл1прил5!A106</f>
        <v>Закупка товаров, работ и услуг для  государственных (муниципальных) нужд</v>
      </c>
      <c r="B108" s="126">
        <f t="shared" si="1"/>
        <v>978</v>
      </c>
      <c r="C108" s="13">
        <f>табл1прил5!B106</f>
        <v>3</v>
      </c>
      <c r="D108" s="14">
        <f>табл1прил5!C106</f>
        <v>9</v>
      </c>
      <c r="E108" s="15" t="str">
        <f>табл1прил5!D106</f>
        <v>50.0.00.02190</v>
      </c>
      <c r="F108" s="16">
        <f>табл1прил5!E106</f>
        <v>200</v>
      </c>
      <c r="G108" s="17">
        <f>табл1прил5!F106</f>
        <v>0</v>
      </c>
      <c r="H108" s="11"/>
    </row>
    <row r="109" spans="1:8" s="214" customFormat="1" ht="31.5" hidden="1" x14ac:dyDescent="0.2">
      <c r="A109" s="12" t="str">
        <f>табл1прил5!A107</f>
        <v>Иные закупки товаров, работ и услуг для обеспечения государственных (муниципальных) нужд</v>
      </c>
      <c r="B109" s="126">
        <f t="shared" si="1"/>
        <v>978</v>
      </c>
      <c r="C109" s="13">
        <f>табл1прил5!B107</f>
        <v>3</v>
      </c>
      <c r="D109" s="14">
        <f>табл1прил5!C107</f>
        <v>9</v>
      </c>
      <c r="E109" s="15" t="str">
        <f>табл1прил5!D107</f>
        <v>50.0.00.02190</v>
      </c>
      <c r="F109" s="16">
        <f>табл1прил5!E107</f>
        <v>240</v>
      </c>
      <c r="G109" s="17">
        <f>табл1прил5!F107</f>
        <v>0</v>
      </c>
      <c r="H109" s="11"/>
    </row>
    <row r="110" spans="1:8" s="214" customFormat="1" ht="31.5" hidden="1" x14ac:dyDescent="0.2">
      <c r="A110" s="12" t="str">
        <f>табл1прил5!A108</f>
        <v>Реализация мероприятий по обеспечению безопасности людей на водных объектах и ликвидации происшедствий на водных объектах</v>
      </c>
      <c r="B110" s="126">
        <f t="shared" si="1"/>
        <v>978</v>
      </c>
      <c r="C110" s="13">
        <f>табл1прил5!B108</f>
        <v>3</v>
      </c>
      <c r="D110" s="14">
        <f>табл1прил5!C108</f>
        <v>9</v>
      </c>
      <c r="E110" s="15" t="str">
        <f>табл1прил5!D108</f>
        <v>50.0.00.02200</v>
      </c>
      <c r="F110" s="16">
        <f>табл1прил5!E108</f>
        <v>0</v>
      </c>
      <c r="G110" s="17">
        <f>табл1прил5!F108</f>
        <v>0</v>
      </c>
      <c r="H110" s="11"/>
    </row>
    <row r="111" spans="1:8" s="214" customFormat="1" ht="18.75" hidden="1" x14ac:dyDescent="0.2">
      <c r="A111" s="12" t="str">
        <f>табл1прил5!A109</f>
        <v>Закупка товаров, работ и услуг для  государственных (муниципальных) нужд</v>
      </c>
      <c r="B111" s="126">
        <f t="shared" si="1"/>
        <v>978</v>
      </c>
      <c r="C111" s="13">
        <f>табл1прил5!B109</f>
        <v>3</v>
      </c>
      <c r="D111" s="14">
        <f>табл1прил5!C109</f>
        <v>9</v>
      </c>
      <c r="E111" s="15" t="str">
        <f>табл1прил5!D109</f>
        <v>50.0.00.02200</v>
      </c>
      <c r="F111" s="16">
        <f>табл1прил5!E109</f>
        <v>200</v>
      </c>
      <c r="G111" s="17">
        <f>табл1прил5!F109</f>
        <v>0</v>
      </c>
      <c r="H111" s="11"/>
    </row>
    <row r="112" spans="1:8" s="214" customFormat="1" ht="31.5" hidden="1" x14ac:dyDescent="0.2">
      <c r="A112" s="12" t="str">
        <f>табл1прил5!A110</f>
        <v>Иные закупки товаров, работ и услуг для обеспечения государственных (муниципальных) нужд</v>
      </c>
      <c r="B112" s="126">
        <f t="shared" si="1"/>
        <v>978</v>
      </c>
      <c r="C112" s="13">
        <f>табл1прил5!B110</f>
        <v>3</v>
      </c>
      <c r="D112" s="14">
        <f>табл1прил5!C110</f>
        <v>9</v>
      </c>
      <c r="E112" s="15" t="str">
        <f>табл1прил5!D110</f>
        <v>50.0.00.02200</v>
      </c>
      <c r="F112" s="16">
        <f>табл1прил5!E110</f>
        <v>240</v>
      </c>
      <c r="G112" s="17">
        <f>табл1прил5!F110</f>
        <v>0</v>
      </c>
      <c r="H112" s="11"/>
    </row>
    <row r="113" spans="1:8" s="214" customFormat="1" ht="18.75" hidden="1" x14ac:dyDescent="0.2">
      <c r="A113" s="12" t="str">
        <f>табл1прил5!A111</f>
        <v>Непрограммные направления бюджета</v>
      </c>
      <c r="B113" s="126">
        <f t="shared" si="1"/>
        <v>978</v>
      </c>
      <c r="C113" s="13">
        <f>табл1прил5!B111</f>
        <v>3</v>
      </c>
      <c r="D113" s="14">
        <f>табл1прил5!C111</f>
        <v>9</v>
      </c>
      <c r="E113" s="15" t="str">
        <f>табл1прил5!D111</f>
        <v>99.0.00.00000</v>
      </c>
      <c r="F113" s="16">
        <f>табл1прил5!E111</f>
        <v>0</v>
      </c>
      <c r="G113" s="17">
        <f>табл1прил5!F111</f>
        <v>0</v>
      </c>
      <c r="H113" s="11"/>
    </row>
    <row r="114" spans="1:8" s="214" customFormat="1" ht="31.5" hidden="1" x14ac:dyDescent="0.2">
      <c r="A114" s="12" t="str">
        <f>табл1прил5!A112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114" s="126">
        <f t="shared" si="1"/>
        <v>978</v>
      </c>
      <c r="C114" s="13">
        <f>табл1прил5!B112</f>
        <v>3</v>
      </c>
      <c r="D114" s="14">
        <f>табл1прил5!C112</f>
        <v>9</v>
      </c>
      <c r="E114" s="15" t="str">
        <f>табл1прил5!D112</f>
        <v>99.0.00.02180</v>
      </c>
      <c r="F114" s="16">
        <f>табл1прил5!E112</f>
        <v>0</v>
      </c>
      <c r="G114" s="17">
        <f>табл1прил5!F112</f>
        <v>0</v>
      </c>
      <c r="H114" s="11"/>
    </row>
    <row r="115" spans="1:8" s="214" customFormat="1" ht="18.75" hidden="1" x14ac:dyDescent="0.2">
      <c r="A115" s="12" t="str">
        <f>табл1прил5!A113</f>
        <v>Закупка товаров, работ и услуг для  государственных (муниципальных) нужд</v>
      </c>
      <c r="B115" s="126">
        <f t="shared" si="1"/>
        <v>978</v>
      </c>
      <c r="C115" s="13">
        <f>табл1прил5!B113</f>
        <v>3</v>
      </c>
      <c r="D115" s="14">
        <f>табл1прил5!C113</f>
        <v>9</v>
      </c>
      <c r="E115" s="15" t="str">
        <f>табл1прил5!D113</f>
        <v>99.0.00.02180</v>
      </c>
      <c r="F115" s="16">
        <f>табл1прил5!E113</f>
        <v>200</v>
      </c>
      <c r="G115" s="17">
        <f>табл1прил5!F113</f>
        <v>0</v>
      </c>
      <c r="H115" s="11"/>
    </row>
    <row r="116" spans="1:8" s="214" customFormat="1" ht="31.5" hidden="1" x14ac:dyDescent="0.2">
      <c r="A116" s="12" t="str">
        <f>табл1прил5!A114</f>
        <v>Иные закупки товаров, работ и услуг для обеспечения государственных (муниципальных) нужд</v>
      </c>
      <c r="B116" s="126">
        <f t="shared" si="1"/>
        <v>978</v>
      </c>
      <c r="C116" s="13">
        <f>табл1прил5!B114</f>
        <v>3</v>
      </c>
      <c r="D116" s="14">
        <f>табл1прил5!C114</f>
        <v>9</v>
      </c>
      <c r="E116" s="15" t="str">
        <f>табл1прил5!D114</f>
        <v>99.0.00.02180</v>
      </c>
      <c r="F116" s="16">
        <f>табл1прил5!E114</f>
        <v>240</v>
      </c>
      <c r="G116" s="17">
        <f>табл1прил5!F114</f>
        <v>0</v>
      </c>
      <c r="H116" s="11"/>
    </row>
    <row r="117" spans="1:8" s="214" customFormat="1" ht="31.5" hidden="1" x14ac:dyDescent="0.2">
      <c r="A117" s="12" t="str">
        <f>табл1прил5!A115</f>
        <v>Мероприятия по подготовке и организации населения к действиям в чрезвычайной ситуации в мирное и военное время</v>
      </c>
      <c r="B117" s="126">
        <f t="shared" si="1"/>
        <v>978</v>
      </c>
      <c r="C117" s="13">
        <f>табл1прил5!B115</f>
        <v>3</v>
      </c>
      <c r="D117" s="14">
        <f>табл1прил5!C115</f>
        <v>9</v>
      </c>
      <c r="E117" s="15" t="str">
        <f>табл1прил5!D115</f>
        <v>99.0.00.02190</v>
      </c>
      <c r="F117" s="16">
        <f>табл1прил5!E115</f>
        <v>0</v>
      </c>
      <c r="G117" s="17">
        <f>табл1прил5!F115</f>
        <v>0</v>
      </c>
      <c r="H117" s="11"/>
    </row>
    <row r="118" spans="1:8" s="214" customFormat="1" ht="18.75" hidden="1" x14ac:dyDescent="0.2">
      <c r="A118" s="12" t="str">
        <f>табл1прил5!A116</f>
        <v>Закупка товаров, работ и услуг для  государственных (муниципальных) нужд</v>
      </c>
      <c r="B118" s="126">
        <f t="shared" si="1"/>
        <v>978</v>
      </c>
      <c r="C118" s="13">
        <f>табл1прил5!B116</f>
        <v>3</v>
      </c>
      <c r="D118" s="14">
        <f>табл1прил5!C116</f>
        <v>9</v>
      </c>
      <c r="E118" s="15" t="str">
        <f>табл1прил5!D116</f>
        <v>99.0.00.02190</v>
      </c>
      <c r="F118" s="16">
        <f>табл1прил5!E116</f>
        <v>200</v>
      </c>
      <c r="G118" s="17">
        <f>табл1прил5!F116</f>
        <v>0</v>
      </c>
      <c r="H118" s="11"/>
    </row>
    <row r="119" spans="1:8" s="214" customFormat="1" ht="31.5" hidden="1" x14ac:dyDescent="0.2">
      <c r="A119" s="12" t="str">
        <f>табл1прил5!A117</f>
        <v>Иные закупки товаров, работ и услуг для обеспечения государственных (муниципальных) нужд</v>
      </c>
      <c r="B119" s="126">
        <f t="shared" si="1"/>
        <v>978</v>
      </c>
      <c r="C119" s="13">
        <f>табл1прил5!B117</f>
        <v>3</v>
      </c>
      <c r="D119" s="14">
        <f>табл1прил5!C117</f>
        <v>9</v>
      </c>
      <c r="E119" s="15" t="str">
        <f>табл1прил5!D117</f>
        <v>99.0.00.02190</v>
      </c>
      <c r="F119" s="16">
        <f>табл1прил5!E117</f>
        <v>240</v>
      </c>
      <c r="G119" s="17">
        <f>табл1прил5!F117</f>
        <v>0</v>
      </c>
      <c r="H119" s="11"/>
    </row>
    <row r="120" spans="1:8" s="214" customFormat="1" ht="31.5" hidden="1" x14ac:dyDescent="0.2">
      <c r="A120" s="12" t="str">
        <f>табл1прил5!A118</f>
        <v>Мероприятия по обеспечению безопасности людей на водных объектах и ликвидации происшедствий на водных объектах</v>
      </c>
      <c r="B120" s="126">
        <f t="shared" si="1"/>
        <v>978</v>
      </c>
      <c r="C120" s="13">
        <f>табл1прил5!B118</f>
        <v>3</v>
      </c>
      <c r="D120" s="14">
        <f>табл1прил5!C118</f>
        <v>9</v>
      </c>
      <c r="E120" s="15" t="str">
        <f>табл1прил5!D118</f>
        <v>99.0.00.02200</v>
      </c>
      <c r="F120" s="16">
        <f>табл1прил5!E118</f>
        <v>0</v>
      </c>
      <c r="G120" s="17">
        <f>табл1прил5!F118</f>
        <v>0</v>
      </c>
      <c r="H120" s="11"/>
    </row>
    <row r="121" spans="1:8" s="214" customFormat="1" ht="18.75" hidden="1" x14ac:dyDescent="0.2">
      <c r="A121" s="12" t="str">
        <f>табл1прил5!A119</f>
        <v>Закупка товаров, работ и услуг для  государственных (муниципальных) нужд</v>
      </c>
      <c r="B121" s="126">
        <f t="shared" si="1"/>
        <v>978</v>
      </c>
      <c r="C121" s="13">
        <f>табл1прил5!B119</f>
        <v>3</v>
      </c>
      <c r="D121" s="14">
        <f>табл1прил5!C119</f>
        <v>9</v>
      </c>
      <c r="E121" s="15" t="str">
        <f>табл1прил5!D119</f>
        <v>99.0.00.02200</v>
      </c>
      <c r="F121" s="16">
        <f>табл1прил5!E119</f>
        <v>200</v>
      </c>
      <c r="G121" s="17">
        <f>табл1прил5!F119</f>
        <v>0</v>
      </c>
      <c r="H121" s="11"/>
    </row>
    <row r="122" spans="1:8" s="214" customFormat="1" ht="31.5" hidden="1" x14ac:dyDescent="0.2">
      <c r="A122" s="12" t="str">
        <f>табл1прил5!A120</f>
        <v>Иные закупки товаров, работ и услуг для обеспечения государственных (муниципальных) нужд</v>
      </c>
      <c r="B122" s="126">
        <f t="shared" si="1"/>
        <v>978</v>
      </c>
      <c r="C122" s="13">
        <f>табл1прил5!B120</f>
        <v>3</v>
      </c>
      <c r="D122" s="14">
        <f>табл1прил5!C120</f>
        <v>9</v>
      </c>
      <c r="E122" s="15" t="str">
        <f>табл1прил5!D120</f>
        <v>99.0.00.02200</v>
      </c>
      <c r="F122" s="16">
        <f>табл1прил5!E120</f>
        <v>240</v>
      </c>
      <c r="G122" s="17">
        <f>табл1прил5!F120</f>
        <v>0</v>
      </c>
      <c r="H122" s="11"/>
    </row>
    <row r="123" spans="1:8" s="160" customFormat="1" ht="18.75" x14ac:dyDescent="0.2">
      <c r="A123" s="5" t="str">
        <f>табл1прил5!A121</f>
        <v>Обеспечение пожарной безопасности</v>
      </c>
      <c r="B123" s="126">
        <f t="shared" si="1"/>
        <v>978</v>
      </c>
      <c r="C123" s="6">
        <f>табл1прил5!B121</f>
        <v>3</v>
      </c>
      <c r="D123" s="7">
        <f>табл1прил5!C121</f>
        <v>10</v>
      </c>
      <c r="E123" s="8" t="str">
        <f>табл1прил5!D121</f>
        <v/>
      </c>
      <c r="F123" s="9" t="str">
        <f>табл1прил5!E121</f>
        <v/>
      </c>
      <c r="G123" s="10">
        <f>табл1прил5!F121</f>
        <v>113.7</v>
      </c>
      <c r="H123" s="113"/>
    </row>
    <row r="124" spans="1:8" s="214" customFormat="1" ht="18.75" x14ac:dyDescent="0.2">
      <c r="A124" s="12" t="str">
        <f>табл1прил5!A122</f>
        <v>Непрограммные направления бюджета</v>
      </c>
      <c r="B124" s="126">
        <f t="shared" si="1"/>
        <v>978</v>
      </c>
      <c r="C124" s="13">
        <f>табл1прил5!B122</f>
        <v>3</v>
      </c>
      <c r="D124" s="14">
        <f>табл1прил5!C122</f>
        <v>10</v>
      </c>
      <c r="E124" s="15" t="str">
        <f>табл1прил5!D122</f>
        <v>99.0.00.00000</v>
      </c>
      <c r="F124" s="16">
        <f>табл1прил5!E122</f>
        <v>0</v>
      </c>
      <c r="G124" s="17">
        <f>табл1прил5!F122</f>
        <v>113.7</v>
      </c>
      <c r="H124" s="11"/>
    </row>
    <row r="125" spans="1:8" s="214" customFormat="1" ht="110.25" x14ac:dyDescent="0.2">
      <c r="A125" s="12" t="str">
        <f>табл1прил5!A123</f>
        <v>Реализация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v>
      </c>
      <c r="B125" s="126">
        <f t="shared" si="1"/>
        <v>978</v>
      </c>
      <c r="C125" s="13">
        <f>табл1прил5!B123</f>
        <v>3</v>
      </c>
      <c r="D125" s="14">
        <f>табл1прил5!C123</f>
        <v>10</v>
      </c>
      <c r="E125" s="15" t="str">
        <f>табл1прил5!D123</f>
        <v>99.0.00.70330</v>
      </c>
      <c r="F125" s="16">
        <f>табл1прил5!E123</f>
        <v>0</v>
      </c>
      <c r="G125" s="17">
        <f>табл1прил5!F123</f>
        <v>108</v>
      </c>
      <c r="H125" s="11"/>
    </row>
    <row r="126" spans="1:8" s="214" customFormat="1" ht="18.75" x14ac:dyDescent="0.2">
      <c r="A126" s="12" t="str">
        <f>табл1прил5!A124</f>
        <v>Закупка товаров, работ и услуг для  государственных (муниципальных) нужд</v>
      </c>
      <c r="B126" s="126">
        <f t="shared" si="1"/>
        <v>978</v>
      </c>
      <c r="C126" s="13">
        <f>табл1прил5!B124</f>
        <v>3</v>
      </c>
      <c r="D126" s="14">
        <f>табл1прил5!C124</f>
        <v>10</v>
      </c>
      <c r="E126" s="15" t="str">
        <f>табл1прил5!D124</f>
        <v>99.0.00.70330</v>
      </c>
      <c r="F126" s="16">
        <f>табл1прил5!E124</f>
        <v>200</v>
      </c>
      <c r="G126" s="17">
        <f>табл1прил5!F124</f>
        <v>108</v>
      </c>
      <c r="H126" s="11"/>
    </row>
    <row r="127" spans="1:8" s="214" customFormat="1" ht="31.5" x14ac:dyDescent="0.2">
      <c r="A127" s="12" t="str">
        <f>табл1прил5!A125</f>
        <v>Иные закупки товаров, работ и услуг для обеспечения государственных (муниципальных) нужд</v>
      </c>
      <c r="B127" s="126">
        <f t="shared" si="1"/>
        <v>978</v>
      </c>
      <c r="C127" s="13">
        <f>табл1прил5!B125</f>
        <v>3</v>
      </c>
      <c r="D127" s="14">
        <f>табл1прил5!C125</f>
        <v>10</v>
      </c>
      <c r="E127" s="15" t="str">
        <f>табл1прил5!D125</f>
        <v>99.0.00.70330</v>
      </c>
      <c r="F127" s="16">
        <f>табл1прил5!E125</f>
        <v>240</v>
      </c>
      <c r="G127" s="17">
        <f>табл1прил5!F125</f>
        <v>108</v>
      </c>
      <c r="H127" s="11"/>
    </row>
    <row r="128" spans="1:8" s="214" customFormat="1" ht="110.25" x14ac:dyDescent="0.2">
      <c r="A128" s="12" t="str">
        <f>табл1прил5!A126</f>
        <v>Софинансирование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v>
      </c>
      <c r="B128" s="126">
        <f t="shared" si="1"/>
        <v>978</v>
      </c>
      <c r="C128" s="13">
        <f>табл1прил5!B126</f>
        <v>3</v>
      </c>
      <c r="D128" s="14">
        <f>табл1прил5!C126</f>
        <v>10</v>
      </c>
      <c r="E128" s="15" t="str">
        <f>табл1прил5!D126</f>
        <v>99.0.00.S0330</v>
      </c>
      <c r="F128" s="16">
        <f>табл1прил5!E126</f>
        <v>0</v>
      </c>
      <c r="G128" s="17">
        <f>табл1прил5!F126</f>
        <v>5.7</v>
      </c>
      <c r="H128" s="11"/>
    </row>
    <row r="129" spans="1:8" s="214" customFormat="1" ht="31.5" x14ac:dyDescent="0.2">
      <c r="A129" s="12" t="str">
        <f>табл1прил5!A127</f>
        <v>Закупка товаров, работ и услуг для  государственных (муниципальных) нужд</v>
      </c>
      <c r="B129" s="126">
        <f t="shared" si="1"/>
        <v>978</v>
      </c>
      <c r="C129" s="13">
        <f>табл1прил5!B127</f>
        <v>3</v>
      </c>
      <c r="D129" s="14">
        <f>табл1прил5!C127</f>
        <v>10</v>
      </c>
      <c r="E129" s="15" t="str">
        <f>табл1прил5!D127</f>
        <v>99.0.00.S0330</v>
      </c>
      <c r="F129" s="16">
        <f>табл1прил5!E127</f>
        <v>200</v>
      </c>
      <c r="G129" s="17">
        <f>табл1прил5!F127</f>
        <v>5.7</v>
      </c>
      <c r="H129" s="11"/>
    </row>
    <row r="130" spans="1:8" s="214" customFormat="1" ht="31.5" x14ac:dyDescent="0.2">
      <c r="A130" s="12" t="str">
        <f>табл1прил5!A128</f>
        <v>Иные закупки товаров, работ и услуг для обеспечения государственных (муниципальных) нужд</v>
      </c>
      <c r="B130" s="126">
        <f t="shared" si="1"/>
        <v>978</v>
      </c>
      <c r="C130" s="13">
        <f>табл1прил5!B128</f>
        <v>3</v>
      </c>
      <c r="D130" s="14">
        <f>табл1прил5!C128</f>
        <v>10</v>
      </c>
      <c r="E130" s="15" t="str">
        <f>табл1прил5!D128</f>
        <v>99.0.00.S0330</v>
      </c>
      <c r="F130" s="16">
        <f>табл1прил5!E128</f>
        <v>240</v>
      </c>
      <c r="G130" s="17">
        <f>табл1прил5!F128</f>
        <v>5.7</v>
      </c>
      <c r="H130" s="11"/>
    </row>
    <row r="131" spans="1:8" ht="18.75" x14ac:dyDescent="0.2">
      <c r="A131" s="5" t="str">
        <f>табл1прил5!A129</f>
        <v>Национальная экономика</v>
      </c>
      <c r="B131" s="126">
        <f t="shared" si="1"/>
        <v>978</v>
      </c>
      <c r="C131" s="6">
        <f>табл1прил5!B129</f>
        <v>4</v>
      </c>
      <c r="D131" s="7"/>
      <c r="E131" s="8"/>
      <c r="F131" s="9"/>
      <c r="G131" s="10">
        <f>табл1прил5!F129</f>
        <v>17444.600000000002</v>
      </c>
      <c r="H131" s="11"/>
    </row>
    <row r="132" spans="1:8" s="160" customFormat="1" ht="18.75" hidden="1" x14ac:dyDescent="0.2">
      <c r="A132" s="5" t="str">
        <f>табл1прил5!A130</f>
        <v>Водное хозяйство</v>
      </c>
      <c r="B132" s="126">
        <f t="shared" si="1"/>
        <v>978</v>
      </c>
      <c r="C132" s="6">
        <f>табл1прил5!B130</f>
        <v>4</v>
      </c>
      <c r="D132" s="7">
        <f>табл1прил5!C130</f>
        <v>6</v>
      </c>
      <c r="E132" s="8" t="str">
        <f>табл1прил5!D130</f>
        <v/>
      </c>
      <c r="F132" s="9" t="str">
        <f>табл1прил5!E130</f>
        <v/>
      </c>
      <c r="G132" s="10">
        <f>табл1прил5!F130</f>
        <v>0</v>
      </c>
      <c r="H132" s="113"/>
    </row>
    <row r="133" spans="1:8" s="214" customFormat="1" ht="18.75" hidden="1" x14ac:dyDescent="0.2">
      <c r="A133" s="12" t="str">
        <f>табл1прил5!A131</f>
        <v>Непрограммные направления бюджета</v>
      </c>
      <c r="B133" s="126">
        <f t="shared" si="1"/>
        <v>978</v>
      </c>
      <c r="C133" s="13">
        <f>табл1прил5!B131</f>
        <v>4</v>
      </c>
      <c r="D133" s="14">
        <f>табл1прил5!C131</f>
        <v>6</v>
      </c>
      <c r="E133" s="15" t="str">
        <f>табл1прил5!D131</f>
        <v>99.0.00.00000</v>
      </c>
      <c r="F133" s="16">
        <f>табл1прил5!E131</f>
        <v>0</v>
      </c>
      <c r="G133" s="17">
        <f>табл1прил5!F131</f>
        <v>0</v>
      </c>
      <c r="H133" s="11"/>
    </row>
    <row r="134" spans="1:8" s="214" customFormat="1" ht="18.75" hidden="1" x14ac:dyDescent="0.2">
      <c r="A134" s="12" t="str">
        <f>табл1прил5!A132</f>
        <v>Мероприятия по защите поселений от подтопления</v>
      </c>
      <c r="B134" s="126">
        <f t="shared" si="1"/>
        <v>978</v>
      </c>
      <c r="C134" s="13">
        <f>табл1прил5!B132</f>
        <v>4</v>
      </c>
      <c r="D134" s="14">
        <f>табл1прил5!C132</f>
        <v>6</v>
      </c>
      <c r="E134" s="15" t="str">
        <f>табл1прил5!D132</f>
        <v>99.0.00.83410</v>
      </c>
      <c r="F134" s="16">
        <f>табл1прил5!E132</f>
        <v>0</v>
      </c>
      <c r="G134" s="17">
        <f>табл1прил5!F132</f>
        <v>0</v>
      </c>
      <c r="H134" s="11"/>
    </row>
    <row r="135" spans="1:8" s="214" customFormat="1" ht="18.75" hidden="1" x14ac:dyDescent="0.2">
      <c r="A135" s="12" t="str">
        <f>табл1прил5!A133</f>
        <v>Закупка товаров, работ и услуг для  государственных (муниципальных) нужд</v>
      </c>
      <c r="B135" s="126">
        <f t="shared" si="1"/>
        <v>978</v>
      </c>
      <c r="C135" s="13">
        <f>табл1прил5!B133</f>
        <v>4</v>
      </c>
      <c r="D135" s="14">
        <f>табл1прил5!C133</f>
        <v>6</v>
      </c>
      <c r="E135" s="15" t="str">
        <f>табл1прил5!D133</f>
        <v>99.0.00.83410</v>
      </c>
      <c r="F135" s="16">
        <f>табл1прил5!E133</f>
        <v>200</v>
      </c>
      <c r="G135" s="17">
        <f>табл1прил5!F133</f>
        <v>0</v>
      </c>
      <c r="H135" s="11"/>
    </row>
    <row r="136" spans="1:8" s="214" customFormat="1" ht="31.5" hidden="1" x14ac:dyDescent="0.2">
      <c r="A136" s="12" t="str">
        <f>табл1прил5!A134</f>
        <v>Иные закупки товаров, работ и услуг для обеспечения государственных (муниципальных) нужд</v>
      </c>
      <c r="B136" s="126">
        <f t="shared" si="1"/>
        <v>978</v>
      </c>
      <c r="C136" s="13">
        <f>табл1прил5!B134</f>
        <v>4</v>
      </c>
      <c r="D136" s="14">
        <f>табл1прил5!C134</f>
        <v>6</v>
      </c>
      <c r="E136" s="15" t="str">
        <f>табл1прил5!D134</f>
        <v>99.0.00.83410</v>
      </c>
      <c r="F136" s="16">
        <f>табл1прил5!E134</f>
        <v>240</v>
      </c>
      <c r="G136" s="17">
        <f>табл1прил5!F134</f>
        <v>0</v>
      </c>
      <c r="H136" s="11"/>
    </row>
    <row r="137" spans="1:8" s="214" customFormat="1" ht="31.5" hidden="1" x14ac:dyDescent="0.2">
      <c r="A137" s="12" t="str">
        <f>табл1прил5!A135</f>
        <v>Капитальные вложения в объекты  государственной (муниципальной) собственности</v>
      </c>
      <c r="B137" s="126">
        <f t="shared" si="1"/>
        <v>978</v>
      </c>
      <c r="C137" s="13">
        <f>табл1прил5!B135</f>
        <v>4</v>
      </c>
      <c r="D137" s="14">
        <f>табл1прил5!C135</f>
        <v>6</v>
      </c>
      <c r="E137" s="15" t="str">
        <f>табл1прил5!D135</f>
        <v>99.0.00.83410</v>
      </c>
      <c r="F137" s="16">
        <f>табл1прил5!E135</f>
        <v>400</v>
      </c>
      <c r="G137" s="17">
        <f>табл1прил5!F135</f>
        <v>0</v>
      </c>
      <c r="H137" s="11"/>
    </row>
    <row r="138" spans="1:8" s="214" customFormat="1" ht="18.75" hidden="1" x14ac:dyDescent="0.2">
      <c r="A138" s="12" t="str">
        <f>табл1прил5!A136</f>
        <v>Бюджетные инвестиции</v>
      </c>
      <c r="B138" s="126">
        <f t="shared" si="1"/>
        <v>978</v>
      </c>
      <c r="C138" s="13">
        <f>табл1прил5!B136</f>
        <v>4</v>
      </c>
      <c r="D138" s="14">
        <f>табл1прил5!C136</f>
        <v>6</v>
      </c>
      <c r="E138" s="15" t="str">
        <f>табл1прил5!D136</f>
        <v>99.0.00.83410</v>
      </c>
      <c r="F138" s="16">
        <f>табл1прил5!E136</f>
        <v>410</v>
      </c>
      <c r="G138" s="17">
        <f>табл1прил5!F136</f>
        <v>0</v>
      </c>
      <c r="H138" s="11"/>
    </row>
    <row r="139" spans="1:8" s="214" customFormat="1" ht="18.75" hidden="1" x14ac:dyDescent="0.2">
      <c r="A139" s="12" t="str">
        <f>табл1прил5!A137</f>
        <v>Иные мероприятия  в области водных ресурсов</v>
      </c>
      <c r="B139" s="126">
        <f t="shared" si="1"/>
        <v>978</v>
      </c>
      <c r="C139" s="13">
        <f>табл1прил5!B137</f>
        <v>4</v>
      </c>
      <c r="D139" s="14">
        <f>табл1прил5!C137</f>
        <v>6</v>
      </c>
      <c r="E139" s="15" t="str">
        <f>табл1прил5!D137</f>
        <v>99.0.00.83420</v>
      </c>
      <c r="F139" s="16">
        <f>табл1прил5!E137</f>
        <v>0</v>
      </c>
      <c r="G139" s="17">
        <f>табл1прил5!F137</f>
        <v>0</v>
      </c>
      <c r="H139" s="11"/>
    </row>
    <row r="140" spans="1:8" s="214" customFormat="1" ht="18.75" hidden="1" x14ac:dyDescent="0.2">
      <c r="A140" s="12" t="str">
        <f>табл1прил5!A138</f>
        <v>Закупка товаров, работ и услуг для  государственных (муниципальных) нужд</v>
      </c>
      <c r="B140" s="126">
        <f t="shared" si="1"/>
        <v>978</v>
      </c>
      <c r="C140" s="13">
        <f>табл1прил5!B138</f>
        <v>4</v>
      </c>
      <c r="D140" s="14">
        <f>табл1прил5!C138</f>
        <v>6</v>
      </c>
      <c r="E140" s="15" t="str">
        <f>табл1прил5!D138</f>
        <v>99.0.00.83420</v>
      </c>
      <c r="F140" s="16">
        <f>табл1прил5!E138</f>
        <v>200</v>
      </c>
      <c r="G140" s="17">
        <f>табл1прил5!F138</f>
        <v>0</v>
      </c>
      <c r="H140" s="11"/>
    </row>
    <row r="141" spans="1:8" s="214" customFormat="1" ht="31.5" hidden="1" x14ac:dyDescent="0.2">
      <c r="A141" s="12" t="str">
        <f>табл1прил5!A139</f>
        <v>Иные закупки товаров, работ и услуг для обеспечения государственных (муниципальных) нужд</v>
      </c>
      <c r="B141" s="126">
        <f t="shared" si="1"/>
        <v>978</v>
      </c>
      <c r="C141" s="13">
        <f>табл1прил5!B139</f>
        <v>4</v>
      </c>
      <c r="D141" s="14">
        <f>табл1прил5!C139</f>
        <v>6</v>
      </c>
      <c r="E141" s="15" t="str">
        <f>табл1прил5!D139</f>
        <v>99.0.00.83420</v>
      </c>
      <c r="F141" s="16">
        <f>табл1прил5!E139</f>
        <v>240</v>
      </c>
      <c r="G141" s="17">
        <f>табл1прил5!F139</f>
        <v>0</v>
      </c>
      <c r="H141" s="11"/>
    </row>
    <row r="142" spans="1:8" s="214" customFormat="1" ht="31.5" hidden="1" x14ac:dyDescent="0.2">
      <c r="A142" s="12" t="str">
        <f>табл1прил5!A140</f>
        <v>Капитальные вложения в объекты  государственной (муниципальной) собственности</v>
      </c>
      <c r="B142" s="126">
        <f t="shared" si="1"/>
        <v>978</v>
      </c>
      <c r="C142" s="13">
        <f>табл1прил5!B140</f>
        <v>4</v>
      </c>
      <c r="D142" s="14">
        <f>табл1прил5!C140</f>
        <v>6</v>
      </c>
      <c r="E142" s="15" t="str">
        <f>табл1прил5!D140</f>
        <v>99.0.00.83420</v>
      </c>
      <c r="F142" s="16">
        <f>табл1прил5!E140</f>
        <v>400</v>
      </c>
      <c r="G142" s="17">
        <f>табл1прил5!F140</f>
        <v>0</v>
      </c>
      <c r="H142" s="11"/>
    </row>
    <row r="143" spans="1:8" s="214" customFormat="1" ht="18.75" hidden="1" x14ac:dyDescent="0.2">
      <c r="A143" s="12" t="str">
        <f>табл1прил5!A141</f>
        <v>Бюджетные инвестиции</v>
      </c>
      <c r="B143" s="126">
        <f t="shared" si="1"/>
        <v>978</v>
      </c>
      <c r="C143" s="13">
        <f>табл1прил5!B141</f>
        <v>4</v>
      </c>
      <c r="D143" s="14">
        <f>табл1прил5!C141</f>
        <v>6</v>
      </c>
      <c r="E143" s="15" t="str">
        <f>табл1прил5!D141</f>
        <v>99.0.00.83420</v>
      </c>
      <c r="F143" s="16">
        <f>табл1прил5!E141</f>
        <v>410</v>
      </c>
      <c r="G143" s="17">
        <f>табл1прил5!F141</f>
        <v>0</v>
      </c>
      <c r="H143" s="11"/>
    </row>
    <row r="144" spans="1:8" s="214" customFormat="1" ht="18.75" hidden="1" x14ac:dyDescent="0.2">
      <c r="A144" s="12" t="str">
        <f>табл1прил5!A142</f>
        <v>Иные бюджетные ассигнования</v>
      </c>
      <c r="B144" s="126">
        <f t="shared" si="1"/>
        <v>978</v>
      </c>
      <c r="C144" s="13">
        <f>табл1прил5!B142</f>
        <v>4</v>
      </c>
      <c r="D144" s="14">
        <f>табл1прил5!C142</f>
        <v>6</v>
      </c>
      <c r="E144" s="15" t="str">
        <f>табл1прил5!D142</f>
        <v>99.0.00.83420</v>
      </c>
      <c r="F144" s="16">
        <f>табл1прил5!E142</f>
        <v>800</v>
      </c>
      <c r="G144" s="17">
        <f>табл1прил5!F142</f>
        <v>0</v>
      </c>
      <c r="H144" s="11"/>
    </row>
    <row r="145" spans="1:8" s="214" customFormat="1" ht="47.25" hidden="1" x14ac:dyDescent="0.2">
      <c r="A145" s="12" t="str">
        <f>табл1прил5!A143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45" s="126">
        <f t="shared" si="1"/>
        <v>978</v>
      </c>
      <c r="C145" s="13">
        <f>табл1прил5!B143</f>
        <v>4</v>
      </c>
      <c r="D145" s="14">
        <f>табл1прил5!C143</f>
        <v>6</v>
      </c>
      <c r="E145" s="15" t="str">
        <f>табл1прил5!D143</f>
        <v>99.0.00.83420</v>
      </c>
      <c r="F145" s="16">
        <f>табл1прил5!E143</f>
        <v>810</v>
      </c>
      <c r="G145" s="17">
        <f>табл1прил5!F143</f>
        <v>0</v>
      </c>
      <c r="H145" s="11"/>
    </row>
    <row r="146" spans="1:8" s="160" customFormat="1" ht="18.75" x14ac:dyDescent="0.2">
      <c r="A146" s="5" t="str">
        <f>табл1прил5!A144</f>
        <v>Дорожное хозяйство (дорожные фонды)</v>
      </c>
      <c r="B146" s="126">
        <f t="shared" si="1"/>
        <v>978</v>
      </c>
      <c r="C146" s="6">
        <f>табл1прил5!B144</f>
        <v>4</v>
      </c>
      <c r="D146" s="7">
        <f>табл1прил5!C144</f>
        <v>9</v>
      </c>
      <c r="E146" s="8" t="str">
        <f>табл1прил5!D144</f>
        <v/>
      </c>
      <c r="F146" s="9" t="str">
        <f>табл1прил5!E144</f>
        <v/>
      </c>
      <c r="G146" s="10">
        <f>табл1прил5!F144</f>
        <v>17444.600000000002</v>
      </c>
      <c r="H146" s="113"/>
    </row>
    <row r="147" spans="1:8" s="214" customFormat="1" ht="31.5" x14ac:dyDescent="0.2">
      <c r="A147" s="12" t="str">
        <f>табл1прил5!A145</f>
        <v xml:space="preserve">Муниципальная программа "Дорожное хозяйство на территории  Преображенского сельсовета </v>
      </c>
      <c r="B147" s="126">
        <f t="shared" si="1"/>
        <v>978</v>
      </c>
      <c r="C147" s="13">
        <f>табл1прил5!B145</f>
        <v>4</v>
      </c>
      <c r="D147" s="14">
        <f>табл1прил5!C145</f>
        <v>9</v>
      </c>
      <c r="E147" s="15" t="str">
        <f>табл1прил5!D145</f>
        <v>52.0.00.00000</v>
      </c>
      <c r="F147" s="16"/>
      <c r="G147" s="17">
        <f>табл1прил5!F145</f>
        <v>17444.600000000002</v>
      </c>
      <c r="H147" s="11"/>
    </row>
    <row r="148" spans="1:8" s="214" customFormat="1" ht="31.5" x14ac:dyDescent="0.2">
      <c r="A148" s="12" t="str">
        <f>табл1прил5!A146</f>
        <v>Реализация мероприятий по развитию автомобильных дорог местного значения  на территории  Преображенского сельсовета за счет средств местного бюджета</v>
      </c>
      <c r="B148" s="126">
        <f t="shared" si="1"/>
        <v>978</v>
      </c>
      <c r="C148" s="13">
        <f>табл1прил5!B146</f>
        <v>4</v>
      </c>
      <c r="D148" s="14">
        <f>табл1прил5!C146</f>
        <v>9</v>
      </c>
      <c r="E148" s="15" t="str">
        <f>табл1прил5!D146</f>
        <v>52.0.00.04160</v>
      </c>
      <c r="F148" s="16"/>
      <c r="G148" s="17">
        <f>табл1прил5!F146</f>
        <v>171.7</v>
      </c>
      <c r="H148" s="11"/>
    </row>
    <row r="149" spans="1:8" s="214" customFormat="1" ht="18.75" x14ac:dyDescent="0.2">
      <c r="A149" s="12" t="str">
        <f>табл1прил5!A147</f>
        <v>Закупка товаров, работ и услуг для  государственных (муниципальных) нужд</v>
      </c>
      <c r="B149" s="126">
        <f t="shared" si="1"/>
        <v>978</v>
      </c>
      <c r="C149" s="13">
        <f>табл1прил5!B147</f>
        <v>4</v>
      </c>
      <c r="D149" s="14">
        <f>табл1прил5!C147</f>
        <v>9</v>
      </c>
      <c r="E149" s="15" t="str">
        <f>табл1прил5!D147</f>
        <v>52.0.00.04160</v>
      </c>
      <c r="F149" s="16">
        <f>табл1прил5!E147</f>
        <v>200</v>
      </c>
      <c r="G149" s="17">
        <f>табл1прил5!F147</f>
        <v>171.7</v>
      </c>
      <c r="H149" s="11"/>
    </row>
    <row r="150" spans="1:8" s="214" customFormat="1" ht="31.5" x14ac:dyDescent="0.2">
      <c r="A150" s="12" t="str">
        <f>табл1прил5!A148</f>
        <v>Иные закупки товаров, работ и услуг для обеспечения государственных (муниципальных) нужд</v>
      </c>
      <c r="B150" s="126">
        <f t="shared" si="1"/>
        <v>978</v>
      </c>
      <c r="C150" s="13">
        <f>табл1прил5!B148</f>
        <v>4</v>
      </c>
      <c r="D150" s="14">
        <f>табл1прил5!C148</f>
        <v>9</v>
      </c>
      <c r="E150" s="15" t="str">
        <f>табл1прил5!D148</f>
        <v>52.0.00.04160</v>
      </c>
      <c r="F150" s="16">
        <f>табл1прил5!E148</f>
        <v>240</v>
      </c>
      <c r="G150" s="17">
        <f>табл1прил5!F148</f>
        <v>171.7</v>
      </c>
      <c r="H150" s="11"/>
    </row>
    <row r="151" spans="1:8" s="214" customFormat="1" ht="31.5" hidden="1" x14ac:dyDescent="0.2">
      <c r="A151" s="12" t="str">
        <f>табл1прил5!A149</f>
        <v>Реализация мероприятий по развитию автомобильных дорог местного значения на территории  ________ сельсовета за счет акцизов</v>
      </c>
      <c r="B151" s="126">
        <f t="shared" si="1"/>
        <v>978</v>
      </c>
      <c r="C151" s="13">
        <f>табл1прил5!B149</f>
        <v>4</v>
      </c>
      <c r="D151" s="14">
        <f>табл1прил5!C149</f>
        <v>9</v>
      </c>
      <c r="E151" s="15" t="str">
        <f>табл1прил5!D149</f>
        <v>52.0.00.06070</v>
      </c>
      <c r="F151" s="16"/>
      <c r="G151" s="17">
        <f>табл1прил5!F149</f>
        <v>0</v>
      </c>
      <c r="H151" s="11"/>
    </row>
    <row r="152" spans="1:8" s="214" customFormat="1" ht="18.75" hidden="1" x14ac:dyDescent="0.2">
      <c r="A152" s="12" t="str">
        <f>табл1прил5!A150</f>
        <v>Закупка товаров, работ и услуг для  государственных (муниципальных) нужд</v>
      </c>
      <c r="B152" s="126">
        <f t="shared" si="1"/>
        <v>978</v>
      </c>
      <c r="C152" s="13">
        <f>табл1прил5!B150</f>
        <v>4</v>
      </c>
      <c r="D152" s="14">
        <f>табл1прил5!C150</f>
        <v>9</v>
      </c>
      <c r="E152" s="15" t="str">
        <f>табл1прил5!D150</f>
        <v>52.0.00.06070</v>
      </c>
      <c r="F152" s="16">
        <f>табл1прил5!E150</f>
        <v>200</v>
      </c>
      <c r="G152" s="17">
        <f>табл1прил5!F150</f>
        <v>0</v>
      </c>
      <c r="H152" s="11"/>
    </row>
    <row r="153" spans="1:8" s="214" customFormat="1" ht="31.5" hidden="1" x14ac:dyDescent="0.2">
      <c r="A153" s="12" t="str">
        <f>табл1прил5!A151</f>
        <v>Иные закупки товаров, работ и услуг для обеспечения государственных (муниципальных) нужд</v>
      </c>
      <c r="B153" s="126">
        <f t="shared" si="1"/>
        <v>978</v>
      </c>
      <c r="C153" s="13">
        <f>табл1прил5!B151</f>
        <v>4</v>
      </c>
      <c r="D153" s="14">
        <f>табл1прил5!C151</f>
        <v>9</v>
      </c>
      <c r="E153" s="15" t="str">
        <f>табл1прил5!D151</f>
        <v>52.0.00.06070</v>
      </c>
      <c r="F153" s="16">
        <f>табл1прил5!E151</f>
        <v>240</v>
      </c>
      <c r="G153" s="17">
        <f>табл1прил5!F151</f>
        <v>0</v>
      </c>
      <c r="H153" s="11"/>
    </row>
    <row r="154" spans="1:8" s="214" customFormat="1" ht="47.25" x14ac:dyDescent="0.2">
      <c r="A154" s="12" t="str">
        <f>табл1прил5!A152</f>
        <v xml:space="preserve"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</v>
      </c>
      <c r="B154" s="126">
        <f t="shared" si="1"/>
        <v>978</v>
      </c>
      <c r="C154" s="13">
        <f>табл1прил5!B152</f>
        <v>4</v>
      </c>
      <c r="D154" s="14">
        <f>табл1прил5!C152</f>
        <v>9</v>
      </c>
      <c r="E154" s="15" t="str">
        <f>табл1прил5!D152</f>
        <v>52.0.00.70760</v>
      </c>
      <c r="F154" s="16"/>
      <c r="G154" s="17">
        <f>табл1прил5!F152</f>
        <v>16000</v>
      </c>
      <c r="H154" s="11"/>
    </row>
    <row r="155" spans="1:8" s="214" customFormat="1" ht="18.75" x14ac:dyDescent="0.2">
      <c r="A155" s="12" t="str">
        <f>табл1прил5!A153</f>
        <v>Закупка товаров, работ и услуг для  государственных (муниципальных) нужд</v>
      </c>
      <c r="B155" s="126">
        <f t="shared" si="1"/>
        <v>978</v>
      </c>
      <c r="C155" s="13">
        <f>табл1прил5!B153</f>
        <v>4</v>
      </c>
      <c r="D155" s="14">
        <f>табл1прил5!C153</f>
        <v>9</v>
      </c>
      <c r="E155" s="15" t="str">
        <f>табл1прил5!D153</f>
        <v>52.0.00.70760</v>
      </c>
      <c r="F155" s="16">
        <f>табл1прил5!E153</f>
        <v>200</v>
      </c>
      <c r="G155" s="17">
        <f>табл1прил5!F153</f>
        <v>16000</v>
      </c>
      <c r="H155" s="11"/>
    </row>
    <row r="156" spans="1:8" s="214" customFormat="1" ht="31.5" x14ac:dyDescent="0.2">
      <c r="A156" s="12" t="str">
        <f>табл1прил5!A154</f>
        <v>Иные закупки товаров, работ и услуг для обеспечения государственных (муниципальных) нужд</v>
      </c>
      <c r="B156" s="126">
        <f t="shared" si="1"/>
        <v>978</v>
      </c>
      <c r="C156" s="13">
        <f>табл1прил5!B154</f>
        <v>4</v>
      </c>
      <c r="D156" s="14">
        <f>табл1прил5!C154</f>
        <v>9</v>
      </c>
      <c r="E156" s="15" t="str">
        <f>табл1прил5!D154</f>
        <v>52.0.00.70760</v>
      </c>
      <c r="F156" s="16">
        <f>табл1прил5!E154</f>
        <v>240</v>
      </c>
      <c r="G156" s="17">
        <f>табл1прил5!F154</f>
        <v>16000</v>
      </c>
      <c r="H156" s="11"/>
    </row>
    <row r="157" spans="1:8" s="214" customFormat="1" ht="47.25" x14ac:dyDescent="0.2">
      <c r="A157" s="12" t="str">
        <f>табл1прил5!A155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</v>
      </c>
      <c r="B157" s="126">
        <f t="shared" si="1"/>
        <v>978</v>
      </c>
      <c r="C157" s="13">
        <f>табл1прил5!B155</f>
        <v>4</v>
      </c>
      <c r="D157" s="14">
        <f>табл1прил5!C155</f>
        <v>9</v>
      </c>
      <c r="E157" s="15" t="str">
        <f>табл1прил5!D155</f>
        <v>52.0.00.S0760</v>
      </c>
      <c r="F157" s="16"/>
      <c r="G157" s="17">
        <f>табл1прил5!F155</f>
        <v>1272.9000000000001</v>
      </c>
      <c r="H157" s="11"/>
    </row>
    <row r="158" spans="1:8" s="214" customFormat="1" ht="31.5" x14ac:dyDescent="0.2">
      <c r="A158" s="12" t="str">
        <f>табл1прил5!A156</f>
        <v>Закупка товаров, работ и услуг для  государственных (муниципальных) нужд</v>
      </c>
      <c r="B158" s="126">
        <f t="shared" si="1"/>
        <v>978</v>
      </c>
      <c r="C158" s="13">
        <f>табл1прил5!B156</f>
        <v>4</v>
      </c>
      <c r="D158" s="14">
        <f>табл1прил5!C156</f>
        <v>9</v>
      </c>
      <c r="E158" s="15" t="str">
        <f>табл1прил5!D156</f>
        <v>52.0.00.S0760</v>
      </c>
      <c r="F158" s="16">
        <f>табл1прил5!E156</f>
        <v>200</v>
      </c>
      <c r="G158" s="17">
        <f>табл1прил5!F156</f>
        <v>1272.9000000000001</v>
      </c>
      <c r="H158" s="11"/>
    </row>
    <row r="159" spans="1:8" s="214" customFormat="1" ht="31.5" x14ac:dyDescent="0.2">
      <c r="A159" s="12" t="str">
        <f>табл1прил5!A157</f>
        <v>Иные закупки товаров, работ и услуг для обеспечения государственных (муниципальных) нужд</v>
      </c>
      <c r="B159" s="126">
        <f t="shared" si="1"/>
        <v>978</v>
      </c>
      <c r="C159" s="13">
        <f>табл1прил5!B157</f>
        <v>4</v>
      </c>
      <c r="D159" s="14">
        <f>табл1прил5!C157</f>
        <v>9</v>
      </c>
      <c r="E159" s="15" t="str">
        <f>табл1прил5!D157</f>
        <v>52.0.00.S0760</v>
      </c>
      <c r="F159" s="16">
        <f>табл1прил5!E157</f>
        <v>240</v>
      </c>
      <c r="G159" s="17">
        <f>табл1прил5!F157</f>
        <v>1272.9000000000001</v>
      </c>
      <c r="H159" s="11"/>
    </row>
    <row r="160" spans="1:8" s="214" customFormat="1" ht="31.5" hidden="1" x14ac:dyDescent="0.2">
      <c r="A160" s="12" t="str">
        <f>табл1прил5!A158</f>
        <v xml:space="preserve">Основное мероприятие: Развитие автомобильных дорог местного значения на территории  ________сельсовета </v>
      </c>
      <c r="B160" s="126">
        <f t="shared" si="1"/>
        <v>978</v>
      </c>
      <c r="C160" s="13">
        <f>табл1прил5!B158</f>
        <v>4</v>
      </c>
      <c r="D160" s="14">
        <f>табл1прил5!C158</f>
        <v>9</v>
      </c>
      <c r="E160" s="15" t="str">
        <f>табл1прил5!D158</f>
        <v>52.0.01.00000</v>
      </c>
      <c r="F160" s="16"/>
      <c r="G160" s="17">
        <f>табл1прил5!F158</f>
        <v>0</v>
      </c>
      <c r="H160" s="11"/>
    </row>
    <row r="161" spans="1:8" s="214" customFormat="1" ht="31.5" hidden="1" x14ac:dyDescent="0.2">
      <c r="A161" s="12" t="str">
        <f>табл1прил5!A159</f>
        <v>Реализация мероприятий по развитию автомобильных дорог местного значения  на территории  ________ сельсовета за счет средств местного бюджета</v>
      </c>
      <c r="B161" s="126">
        <f t="shared" si="1"/>
        <v>978</v>
      </c>
      <c r="C161" s="13">
        <f>табл1прил5!B159</f>
        <v>4</v>
      </c>
      <c r="D161" s="14">
        <f>табл1прил5!C159</f>
        <v>9</v>
      </c>
      <c r="E161" s="15" t="str">
        <f>табл1прил5!D159</f>
        <v>52.0.01.04160</v>
      </c>
      <c r="F161" s="16"/>
      <c r="G161" s="17">
        <f>табл1прил5!F159</f>
        <v>0</v>
      </c>
      <c r="H161" s="11"/>
    </row>
    <row r="162" spans="1:8" s="214" customFormat="1" ht="18.75" hidden="1" x14ac:dyDescent="0.2">
      <c r="A162" s="12" t="str">
        <f>табл1прил5!A160</f>
        <v>Закупка товаров, работ и услуг для  государственных (муниципальных) нужд</v>
      </c>
      <c r="B162" s="126">
        <f t="shared" si="1"/>
        <v>978</v>
      </c>
      <c r="C162" s="13">
        <f>табл1прил5!B160</f>
        <v>4</v>
      </c>
      <c r="D162" s="14">
        <f>табл1прил5!C160</f>
        <v>9</v>
      </c>
      <c r="E162" s="15" t="str">
        <f>табл1прил5!D160</f>
        <v>52.0.01.04160</v>
      </c>
      <c r="F162" s="16">
        <f>табл1прил5!E160</f>
        <v>200</v>
      </c>
      <c r="G162" s="17">
        <f>табл1прил5!F160</f>
        <v>0</v>
      </c>
      <c r="H162" s="11"/>
    </row>
    <row r="163" spans="1:8" s="214" customFormat="1" ht="31.5" hidden="1" x14ac:dyDescent="0.2">
      <c r="A163" s="12" t="str">
        <f>табл1прил5!A161</f>
        <v>Иные закупки товаров, работ и услуг для обеспечения государственных (муниципальных) нужд</v>
      </c>
      <c r="B163" s="126">
        <f t="shared" si="1"/>
        <v>978</v>
      </c>
      <c r="C163" s="13">
        <f>табл1прил5!B161</f>
        <v>4</v>
      </c>
      <c r="D163" s="14">
        <f>табл1прил5!C161</f>
        <v>9</v>
      </c>
      <c r="E163" s="15" t="str">
        <f>табл1прил5!D161</f>
        <v>52.0.01.04160</v>
      </c>
      <c r="F163" s="16">
        <f>табл1прил5!E161</f>
        <v>240</v>
      </c>
      <c r="G163" s="17">
        <f>табл1прил5!F161</f>
        <v>0</v>
      </c>
      <c r="H163" s="11"/>
    </row>
    <row r="164" spans="1:8" s="214" customFormat="1" ht="31.5" hidden="1" x14ac:dyDescent="0.2">
      <c r="A164" s="12" t="str">
        <f>табл1прил5!A162</f>
        <v>Капитальные вложения в объекты  государственной (муниципальной) собственности</v>
      </c>
      <c r="B164" s="126">
        <f t="shared" si="1"/>
        <v>978</v>
      </c>
      <c r="C164" s="13">
        <f>табл1прил5!B162</f>
        <v>4</v>
      </c>
      <c r="D164" s="14">
        <f>табл1прил5!C162</f>
        <v>9</v>
      </c>
      <c r="E164" s="15" t="str">
        <f>табл1прил5!D162</f>
        <v>52.0.01.04160</v>
      </c>
      <c r="F164" s="16">
        <f>табл1прил5!E162</f>
        <v>400</v>
      </c>
      <c r="G164" s="17">
        <f>табл1прил5!F162</f>
        <v>0</v>
      </c>
      <c r="H164" s="11"/>
    </row>
    <row r="165" spans="1:8" s="214" customFormat="1" ht="18.75" hidden="1" x14ac:dyDescent="0.2">
      <c r="A165" s="12" t="str">
        <f>табл1прил5!A163</f>
        <v>Бюджетные инвестиции</v>
      </c>
      <c r="B165" s="126">
        <f t="shared" si="1"/>
        <v>978</v>
      </c>
      <c r="C165" s="13">
        <f>табл1прил5!B163</f>
        <v>4</v>
      </c>
      <c r="D165" s="14">
        <f>табл1прил5!C163</f>
        <v>9</v>
      </c>
      <c r="E165" s="15" t="str">
        <f>табл1прил5!D163</f>
        <v>52.0.01.04160</v>
      </c>
      <c r="F165" s="16">
        <f>табл1прил5!E163</f>
        <v>410</v>
      </c>
      <c r="G165" s="17">
        <f>табл1прил5!F163</f>
        <v>0</v>
      </c>
      <c r="H165" s="11"/>
    </row>
    <row r="166" spans="1:8" s="214" customFormat="1" ht="18.75" hidden="1" x14ac:dyDescent="0.2">
      <c r="A166" s="12" t="str">
        <f>табл1прил5!A164</f>
        <v>Иные бюджетные ассигнования</v>
      </c>
      <c r="B166" s="126">
        <f t="shared" ref="B166:B248" si="2">$B$12</f>
        <v>978</v>
      </c>
      <c r="C166" s="13">
        <f>табл1прил5!B164</f>
        <v>4</v>
      </c>
      <c r="D166" s="14">
        <f>табл1прил5!C164</f>
        <v>9</v>
      </c>
      <c r="E166" s="15" t="str">
        <f>табл1прил5!D164</f>
        <v>52.0.01.04160</v>
      </c>
      <c r="F166" s="16">
        <f>табл1прил5!E164</f>
        <v>800</v>
      </c>
      <c r="G166" s="17">
        <f>табл1прил5!F164</f>
        <v>0</v>
      </c>
      <c r="H166" s="11"/>
    </row>
    <row r="167" spans="1:8" s="214" customFormat="1" ht="47.25" hidden="1" x14ac:dyDescent="0.2">
      <c r="A167" s="12" t="str">
        <f>табл1прил5!A165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67" s="126">
        <f t="shared" si="2"/>
        <v>978</v>
      </c>
      <c r="C167" s="13">
        <f>табл1прил5!B165</f>
        <v>4</v>
      </c>
      <c r="D167" s="14">
        <f>табл1прил5!C165</f>
        <v>9</v>
      </c>
      <c r="E167" s="15" t="str">
        <f>табл1прил5!D165</f>
        <v>52.0.01.04160</v>
      </c>
      <c r="F167" s="16">
        <f>табл1прил5!E165</f>
        <v>810</v>
      </c>
      <c r="G167" s="17">
        <f>табл1прил5!F165</f>
        <v>0</v>
      </c>
      <c r="H167" s="11"/>
    </row>
    <row r="168" spans="1:8" s="214" customFormat="1" ht="31.5" hidden="1" x14ac:dyDescent="0.2">
      <c r="A168" s="12" t="str">
        <f>табл1прил5!A166</f>
        <v>Реализация мероприятий по развитию автомобильных дорог местного значения на территории  ________ сельсовета за счет акцизов</v>
      </c>
      <c r="B168" s="126">
        <f t="shared" si="2"/>
        <v>978</v>
      </c>
      <c r="C168" s="13">
        <f>табл1прил5!B166</f>
        <v>4</v>
      </c>
      <c r="D168" s="14">
        <f>табл1прил5!C166</f>
        <v>9</v>
      </c>
      <c r="E168" s="15" t="str">
        <f>табл1прил5!D166</f>
        <v>52.0.01.06070</v>
      </c>
      <c r="F168" s="16"/>
      <c r="G168" s="17">
        <f>табл1прил5!F166</f>
        <v>0</v>
      </c>
      <c r="H168" s="11"/>
    </row>
    <row r="169" spans="1:8" s="214" customFormat="1" ht="18.75" hidden="1" x14ac:dyDescent="0.2">
      <c r="A169" s="12" t="str">
        <f>табл1прил5!A167</f>
        <v>Закупка товаров, работ и услуг для  государственных (муниципальных) нужд</v>
      </c>
      <c r="B169" s="126">
        <f t="shared" si="2"/>
        <v>978</v>
      </c>
      <c r="C169" s="13">
        <f>табл1прил5!B167</f>
        <v>4</v>
      </c>
      <c r="D169" s="14">
        <f>табл1прил5!C167</f>
        <v>9</v>
      </c>
      <c r="E169" s="15" t="str">
        <f>табл1прил5!D167</f>
        <v>52.0.01.06070</v>
      </c>
      <c r="F169" s="16">
        <f>табл1прил5!E167</f>
        <v>200</v>
      </c>
      <c r="G169" s="17">
        <f>табл1прил5!F167</f>
        <v>0</v>
      </c>
      <c r="H169" s="11"/>
    </row>
    <row r="170" spans="1:8" s="214" customFormat="1" ht="31.5" hidden="1" x14ac:dyDescent="0.2">
      <c r="A170" s="12" t="str">
        <f>табл1прил5!A168</f>
        <v>Иные закупки товаров, работ и услуг для обеспечения государственных (муниципальных) нужд</v>
      </c>
      <c r="B170" s="126">
        <f t="shared" si="2"/>
        <v>978</v>
      </c>
      <c r="C170" s="13">
        <f>табл1прил5!B168</f>
        <v>4</v>
      </c>
      <c r="D170" s="14">
        <f>табл1прил5!C168</f>
        <v>9</v>
      </c>
      <c r="E170" s="15" t="str">
        <f>табл1прил5!D168</f>
        <v>52.0.01.06070</v>
      </c>
      <c r="F170" s="16">
        <f>табл1прил5!E168</f>
        <v>240</v>
      </c>
      <c r="G170" s="17">
        <f>табл1прил5!F168</f>
        <v>0</v>
      </c>
      <c r="H170" s="11"/>
    </row>
    <row r="171" spans="1:8" s="214" customFormat="1" ht="31.5" hidden="1" x14ac:dyDescent="0.2">
      <c r="A171" s="12" t="str">
        <f>табл1прил5!A169</f>
        <v>Капитальные вложения в объекты  государственной (муниципальной) собственности</v>
      </c>
      <c r="B171" s="126">
        <f t="shared" si="2"/>
        <v>978</v>
      </c>
      <c r="C171" s="13">
        <f>табл1прил5!B169</f>
        <v>4</v>
      </c>
      <c r="D171" s="14">
        <f>табл1прил5!C169</f>
        <v>9</v>
      </c>
      <c r="E171" s="15" t="str">
        <f>табл1прил5!D169</f>
        <v>52.0.01.06070</v>
      </c>
      <c r="F171" s="16">
        <f>табл1прил5!E169</f>
        <v>400</v>
      </c>
      <c r="G171" s="17">
        <f>табл1прил5!F169</f>
        <v>0</v>
      </c>
      <c r="H171" s="11"/>
    </row>
    <row r="172" spans="1:8" s="214" customFormat="1" ht="18.75" hidden="1" x14ac:dyDescent="0.2">
      <c r="A172" s="12" t="str">
        <f>табл1прил5!A170</f>
        <v>Бюджетные инвестиции</v>
      </c>
      <c r="B172" s="126">
        <f t="shared" si="2"/>
        <v>978</v>
      </c>
      <c r="C172" s="13">
        <f>табл1прил5!B170</f>
        <v>4</v>
      </c>
      <c r="D172" s="14">
        <f>табл1прил5!C170</f>
        <v>9</v>
      </c>
      <c r="E172" s="15" t="str">
        <f>табл1прил5!D170</f>
        <v>52.0.01.06070</v>
      </c>
      <c r="F172" s="16">
        <f>табл1прил5!E170</f>
        <v>410</v>
      </c>
      <c r="G172" s="17">
        <f>табл1прил5!F170</f>
        <v>0</v>
      </c>
      <c r="H172" s="11"/>
    </row>
    <row r="173" spans="1:8" s="214" customFormat="1" ht="18.75" hidden="1" x14ac:dyDescent="0.2">
      <c r="A173" s="12" t="str">
        <f>табл1прил5!A171</f>
        <v>Иные бюджетные ассигнования</v>
      </c>
      <c r="B173" s="126">
        <f t="shared" si="2"/>
        <v>978</v>
      </c>
      <c r="C173" s="13">
        <f>табл1прил5!B171</f>
        <v>4</v>
      </c>
      <c r="D173" s="14">
        <f>табл1прил5!C171</f>
        <v>9</v>
      </c>
      <c r="E173" s="15" t="str">
        <f>табл1прил5!D171</f>
        <v>52.0.01.06070</v>
      </c>
      <c r="F173" s="16">
        <f>табл1прил5!E171</f>
        <v>800</v>
      </c>
      <c r="G173" s="17">
        <f>табл1прил5!F171</f>
        <v>0</v>
      </c>
      <c r="H173" s="11"/>
    </row>
    <row r="174" spans="1:8" s="214" customFormat="1" ht="47.25" hidden="1" x14ac:dyDescent="0.2">
      <c r="A174" s="12" t="str">
        <f>табл1прил5!A172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74" s="126">
        <f t="shared" si="2"/>
        <v>978</v>
      </c>
      <c r="C174" s="13">
        <f>табл1прил5!B172</f>
        <v>4</v>
      </c>
      <c r="D174" s="14">
        <f>табл1прил5!C172</f>
        <v>9</v>
      </c>
      <c r="E174" s="15" t="str">
        <f>табл1прил5!D172</f>
        <v>52.0.01.06070</v>
      </c>
      <c r="F174" s="16">
        <f>табл1прил5!E172</f>
        <v>810</v>
      </c>
      <c r="G174" s="17">
        <f>табл1прил5!F172</f>
        <v>0</v>
      </c>
      <c r="H174" s="11"/>
    </row>
    <row r="175" spans="1:8" s="214" customFormat="1" ht="31.5" hidden="1" x14ac:dyDescent="0.2">
      <c r="A175" s="12" t="str">
        <f>табл1прил5!A173</f>
        <v xml:space="preserve">Основное мероприятие: Обеспечение безопасности дорожного движения на территории  _______ сельсовета </v>
      </c>
      <c r="B175" s="126">
        <f t="shared" si="2"/>
        <v>978</v>
      </c>
      <c r="C175" s="13">
        <f>табл1прил5!B173</f>
        <v>4</v>
      </c>
      <c r="D175" s="14">
        <f>табл1прил5!C173</f>
        <v>9</v>
      </c>
      <c r="E175" s="15" t="str">
        <f>табл1прил5!D173</f>
        <v>52.0.02.00000</v>
      </c>
      <c r="F175" s="16">
        <f>табл1прил5!E173</f>
        <v>0</v>
      </c>
      <c r="G175" s="17">
        <f>табл1прил5!F173</f>
        <v>0</v>
      </c>
      <c r="H175" s="11"/>
    </row>
    <row r="176" spans="1:8" s="214" customFormat="1" ht="31.5" hidden="1" x14ac:dyDescent="0.2">
      <c r="A176" s="12" t="str">
        <f>табл1прил5!A174</f>
        <v>Реализация мероприятий по обеспечению безопасности дорожного движения на территории  ______ сельсовета за счет средств метсного бюджета</v>
      </c>
      <c r="B176" s="126">
        <f t="shared" si="2"/>
        <v>978</v>
      </c>
      <c r="C176" s="13">
        <f>табл1прил5!B174</f>
        <v>4</v>
      </c>
      <c r="D176" s="14">
        <f>табл1прил5!C174</f>
        <v>9</v>
      </c>
      <c r="E176" s="15" t="str">
        <f>табл1прил5!D174</f>
        <v>52.0.02.04160</v>
      </c>
      <c r="F176" s="16">
        <f>табл1прил5!E174</f>
        <v>0</v>
      </c>
      <c r="G176" s="17">
        <f>табл1прил5!F174</f>
        <v>0</v>
      </c>
      <c r="H176" s="11"/>
    </row>
    <row r="177" spans="1:8" s="214" customFormat="1" ht="18.75" hidden="1" x14ac:dyDescent="0.2">
      <c r="A177" s="12" t="str">
        <f>табл1прил5!A175</f>
        <v>Закупка товаров, работ и услуг для  государственных (муниципальных) нужд</v>
      </c>
      <c r="B177" s="126">
        <f t="shared" si="2"/>
        <v>978</v>
      </c>
      <c r="C177" s="13">
        <f>табл1прил5!B175</f>
        <v>4</v>
      </c>
      <c r="D177" s="14">
        <f>табл1прил5!C175</f>
        <v>9</v>
      </c>
      <c r="E177" s="15" t="str">
        <f>табл1прил5!D175</f>
        <v>52.0.02.04160</v>
      </c>
      <c r="F177" s="16">
        <f>табл1прил5!E175</f>
        <v>200</v>
      </c>
      <c r="G177" s="17">
        <f>табл1прил5!F175</f>
        <v>0</v>
      </c>
      <c r="H177" s="11"/>
    </row>
    <row r="178" spans="1:8" s="214" customFormat="1" ht="31.5" hidden="1" x14ac:dyDescent="0.2">
      <c r="A178" s="12" t="str">
        <f>табл1прил5!A176</f>
        <v>Иные закупки товаров, работ и услуг для обеспечения государственных (муниципальных) нужд</v>
      </c>
      <c r="B178" s="126">
        <f t="shared" si="2"/>
        <v>978</v>
      </c>
      <c r="C178" s="13">
        <f>табл1прил5!B176</f>
        <v>4</v>
      </c>
      <c r="D178" s="14">
        <f>табл1прил5!C176</f>
        <v>9</v>
      </c>
      <c r="E178" s="15" t="str">
        <f>табл1прил5!D176</f>
        <v>52.0.02.04160</v>
      </c>
      <c r="F178" s="16">
        <f>табл1прил5!E176</f>
        <v>240</v>
      </c>
      <c r="G178" s="17">
        <f>табл1прил5!F176</f>
        <v>0</v>
      </c>
      <c r="H178" s="11"/>
    </row>
    <row r="179" spans="1:8" s="214" customFormat="1" ht="31.5" hidden="1" x14ac:dyDescent="0.2">
      <c r="A179" s="12" t="str">
        <f>табл1прил5!A177</f>
        <v>Капитальные вложения в объекты  государственной (муниципальной) собственности</v>
      </c>
      <c r="B179" s="126">
        <f t="shared" si="2"/>
        <v>978</v>
      </c>
      <c r="C179" s="13">
        <f>табл1прил5!B177</f>
        <v>4</v>
      </c>
      <c r="D179" s="14">
        <f>табл1прил5!C177</f>
        <v>9</v>
      </c>
      <c r="E179" s="15" t="str">
        <f>табл1прил5!D177</f>
        <v>52.0.02.04160</v>
      </c>
      <c r="F179" s="16">
        <f>табл1прил5!E177</f>
        <v>400</v>
      </c>
      <c r="G179" s="17">
        <f>табл1прил5!F177</f>
        <v>0</v>
      </c>
      <c r="H179" s="11"/>
    </row>
    <row r="180" spans="1:8" s="214" customFormat="1" ht="18.75" hidden="1" x14ac:dyDescent="0.2">
      <c r="A180" s="12" t="str">
        <f>табл1прил5!A178</f>
        <v>Бюджетные инвестиции</v>
      </c>
      <c r="B180" s="126">
        <f t="shared" si="2"/>
        <v>978</v>
      </c>
      <c r="C180" s="13">
        <f>табл1прил5!B178</f>
        <v>4</v>
      </c>
      <c r="D180" s="14">
        <f>табл1прил5!C178</f>
        <v>9</v>
      </c>
      <c r="E180" s="15" t="str">
        <f>табл1прил5!D178</f>
        <v>52.0.02.04160</v>
      </c>
      <c r="F180" s="16">
        <f>табл1прил5!E178</f>
        <v>410</v>
      </c>
      <c r="G180" s="17">
        <f>табл1прил5!F178</f>
        <v>0</v>
      </c>
      <c r="H180" s="11"/>
    </row>
    <row r="181" spans="1:8" s="214" customFormat="1" ht="18.75" hidden="1" x14ac:dyDescent="0.2">
      <c r="A181" s="12" t="str">
        <f>табл1прил5!A179</f>
        <v>Иные бюджетные ассигнования</v>
      </c>
      <c r="B181" s="126">
        <f t="shared" si="2"/>
        <v>978</v>
      </c>
      <c r="C181" s="13">
        <f>табл1прил5!B179</f>
        <v>4</v>
      </c>
      <c r="D181" s="14">
        <f>табл1прил5!C179</f>
        <v>9</v>
      </c>
      <c r="E181" s="15" t="str">
        <f>табл1прил5!D179</f>
        <v>52.0.02.04160</v>
      </c>
      <c r="F181" s="16">
        <f>табл1прил5!E179</f>
        <v>800</v>
      </c>
      <c r="G181" s="17">
        <f>табл1прил5!F179</f>
        <v>0</v>
      </c>
      <c r="H181" s="11"/>
    </row>
    <row r="182" spans="1:8" s="214" customFormat="1" ht="47.25" hidden="1" x14ac:dyDescent="0.2">
      <c r="A182" s="12" t="str">
        <f>табл1прил5!A180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82" s="126">
        <f t="shared" si="2"/>
        <v>978</v>
      </c>
      <c r="C182" s="13">
        <f>табл1прил5!B180</f>
        <v>4</v>
      </c>
      <c r="D182" s="14">
        <f>табл1прил5!C180</f>
        <v>9</v>
      </c>
      <c r="E182" s="15" t="str">
        <f>табл1прил5!D180</f>
        <v>52.0.02.04160</v>
      </c>
      <c r="F182" s="16">
        <f>табл1прил5!E180</f>
        <v>810</v>
      </c>
      <c r="G182" s="17">
        <f>табл1прил5!F180</f>
        <v>0</v>
      </c>
      <c r="H182" s="11"/>
    </row>
    <row r="183" spans="1:8" s="214" customFormat="1" ht="31.5" hidden="1" x14ac:dyDescent="0.2">
      <c r="A183" s="12" t="str">
        <f>табл1прил5!A181</f>
        <v>Реализация мероприятий по обеспечению безопасности дорожного движения на территории  ________ сельсовета за счет акцизов</v>
      </c>
      <c r="B183" s="126">
        <f t="shared" si="2"/>
        <v>978</v>
      </c>
      <c r="C183" s="13">
        <f>табл1прил5!B181</f>
        <v>4</v>
      </c>
      <c r="D183" s="14">
        <f>табл1прил5!C181</f>
        <v>9</v>
      </c>
      <c r="E183" s="15" t="str">
        <f>табл1прил5!D181</f>
        <v>52.0.02.06070</v>
      </c>
      <c r="F183" s="16">
        <f>табл1прил5!E181</f>
        <v>0</v>
      </c>
      <c r="G183" s="17">
        <f>табл1прил5!F181</f>
        <v>0</v>
      </c>
      <c r="H183" s="11"/>
    </row>
    <row r="184" spans="1:8" s="214" customFormat="1" ht="18.75" hidden="1" x14ac:dyDescent="0.2">
      <c r="A184" s="12" t="str">
        <f>табл1прил5!A182</f>
        <v>Закупка товаров, работ и услуг для  государственных (муниципальных) нужд</v>
      </c>
      <c r="B184" s="126">
        <f t="shared" si="2"/>
        <v>978</v>
      </c>
      <c r="C184" s="13">
        <f>табл1прил5!B182</f>
        <v>4</v>
      </c>
      <c r="D184" s="14">
        <f>табл1прил5!C182</f>
        <v>9</v>
      </c>
      <c r="E184" s="15" t="str">
        <f>табл1прил5!D182</f>
        <v>52.0.02.06070</v>
      </c>
      <c r="F184" s="16">
        <f>табл1прил5!E182</f>
        <v>200</v>
      </c>
      <c r="G184" s="17">
        <f>табл1прил5!F182</f>
        <v>0</v>
      </c>
      <c r="H184" s="11"/>
    </row>
    <row r="185" spans="1:8" s="214" customFormat="1" ht="31.5" hidden="1" x14ac:dyDescent="0.2">
      <c r="A185" s="12" t="str">
        <f>табл1прил5!A183</f>
        <v>Иные закупки товаров, работ и услуг для обеспечения государственных (муниципальных) нужд</v>
      </c>
      <c r="B185" s="126">
        <f t="shared" si="2"/>
        <v>978</v>
      </c>
      <c r="C185" s="13">
        <f>табл1прил5!B183</f>
        <v>4</v>
      </c>
      <c r="D185" s="14">
        <f>табл1прил5!C183</f>
        <v>9</v>
      </c>
      <c r="E185" s="15" t="str">
        <f>табл1прил5!D183</f>
        <v>52.0.02.06070</v>
      </c>
      <c r="F185" s="16">
        <f>табл1прил5!E183</f>
        <v>240</v>
      </c>
      <c r="G185" s="17">
        <f>табл1прил5!F183</f>
        <v>0</v>
      </c>
      <c r="H185" s="11"/>
    </row>
    <row r="186" spans="1:8" s="214" customFormat="1" ht="31.5" hidden="1" x14ac:dyDescent="0.2">
      <c r="A186" s="12" t="str">
        <f>табл1прил5!A184</f>
        <v>Капитальные вложения в объекты  государственной (муниципальной) собственности</v>
      </c>
      <c r="B186" s="126">
        <f t="shared" si="2"/>
        <v>978</v>
      </c>
      <c r="C186" s="13">
        <f>табл1прил5!B184</f>
        <v>4</v>
      </c>
      <c r="D186" s="14">
        <f>табл1прил5!C184</f>
        <v>9</v>
      </c>
      <c r="E186" s="15" t="str">
        <f>табл1прил5!D184</f>
        <v>52.0.02.06070</v>
      </c>
      <c r="F186" s="16">
        <f>табл1прил5!E184</f>
        <v>400</v>
      </c>
      <c r="G186" s="17">
        <f>табл1прил5!F184</f>
        <v>0</v>
      </c>
      <c r="H186" s="11"/>
    </row>
    <row r="187" spans="1:8" s="214" customFormat="1" ht="18.75" hidden="1" x14ac:dyDescent="0.2">
      <c r="A187" s="12" t="str">
        <f>табл1прил5!A185</f>
        <v>Бюджетные инвестиции</v>
      </c>
      <c r="B187" s="126">
        <f t="shared" si="2"/>
        <v>978</v>
      </c>
      <c r="C187" s="13">
        <f>табл1прил5!B185</f>
        <v>4</v>
      </c>
      <c r="D187" s="14">
        <f>табл1прил5!C185</f>
        <v>9</v>
      </c>
      <c r="E187" s="15" t="str">
        <f>табл1прил5!D185</f>
        <v>52.0.02.06070</v>
      </c>
      <c r="F187" s="16">
        <f>табл1прил5!E185</f>
        <v>410</v>
      </c>
      <c r="G187" s="17">
        <f>табл1прил5!F185</f>
        <v>0</v>
      </c>
      <c r="H187" s="11"/>
    </row>
    <row r="188" spans="1:8" s="214" customFormat="1" ht="18.75" hidden="1" x14ac:dyDescent="0.2">
      <c r="A188" s="12" t="str">
        <f>табл1прил5!A186</f>
        <v>Иные бюджетные ассигнования</v>
      </c>
      <c r="B188" s="126">
        <f t="shared" si="2"/>
        <v>978</v>
      </c>
      <c r="C188" s="13">
        <f>табл1прил5!B186</f>
        <v>4</v>
      </c>
      <c r="D188" s="14">
        <f>табл1прил5!C186</f>
        <v>9</v>
      </c>
      <c r="E188" s="15" t="str">
        <f>табл1прил5!D186</f>
        <v>52.0.02.06070</v>
      </c>
      <c r="F188" s="16">
        <f>табл1прил5!E186</f>
        <v>800</v>
      </c>
      <c r="G188" s="17">
        <f>табл1прил5!F186</f>
        <v>0</v>
      </c>
      <c r="H188" s="11"/>
    </row>
    <row r="189" spans="1:8" s="214" customFormat="1" ht="47.25" hidden="1" x14ac:dyDescent="0.2">
      <c r="A189" s="12" t="str">
        <f>табл1прил5!A187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89" s="126">
        <f t="shared" si="2"/>
        <v>978</v>
      </c>
      <c r="C189" s="13">
        <f>табл1прил5!B187</f>
        <v>4</v>
      </c>
      <c r="D189" s="14">
        <f>табл1прил5!C187</f>
        <v>9</v>
      </c>
      <c r="E189" s="15" t="str">
        <f>табл1прил5!D187</f>
        <v>52.0.02.06070</v>
      </c>
      <c r="F189" s="16">
        <f>табл1прил5!E187</f>
        <v>810</v>
      </c>
      <c r="G189" s="17">
        <f>табл1прил5!F187</f>
        <v>0</v>
      </c>
      <c r="H189" s="11"/>
    </row>
    <row r="190" spans="1:8" s="214" customFormat="1" ht="47.25" hidden="1" x14ac:dyDescent="0.2">
      <c r="A190" s="12" t="str">
        <f>табл1прил5!A188</f>
        <v>Подпрограмма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</v>
      </c>
      <c r="B190" s="126">
        <f t="shared" si="2"/>
        <v>978</v>
      </c>
      <c r="C190" s="13">
        <f>табл1прил5!B188</f>
        <v>4</v>
      </c>
      <c r="D190" s="14">
        <f>табл1прил5!C188</f>
        <v>9</v>
      </c>
      <c r="E190" s="15" t="str">
        <f>табл1прил5!D188</f>
        <v>52.1.00.00000</v>
      </c>
      <c r="F190" s="16">
        <f>табл1прил5!E188</f>
        <v>0</v>
      </c>
      <c r="G190" s="17">
        <f>табл1прил5!F188</f>
        <v>0</v>
      </c>
      <c r="H190" s="11"/>
    </row>
    <row r="191" spans="1:8" s="214" customFormat="1" ht="63" hidden="1" x14ac:dyDescent="0.2">
      <c r="A191" s="12" t="str">
        <f>табл1прил5!A189</f>
        <v>Реализация мероприятий по развитию автомобильных дорог местного значения подпрограммы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сельсовете"за счет акцизов</v>
      </c>
      <c r="B191" s="126">
        <f t="shared" si="2"/>
        <v>978</v>
      </c>
      <c r="C191" s="13">
        <f>табл1прил5!B189</f>
        <v>4</v>
      </c>
      <c r="D191" s="14">
        <f>табл1прил5!C189</f>
        <v>9</v>
      </c>
      <c r="E191" s="15" t="str">
        <f>табл1прил5!D189</f>
        <v>52.1.00.06070</v>
      </c>
      <c r="F191" s="16">
        <f>табл1прил5!E189</f>
        <v>0</v>
      </c>
      <c r="G191" s="17">
        <f>табл1прил5!F189</f>
        <v>0</v>
      </c>
      <c r="H191" s="11"/>
    </row>
    <row r="192" spans="1:8" s="214" customFormat="1" ht="18.75" hidden="1" x14ac:dyDescent="0.2">
      <c r="A192" s="12" t="str">
        <f>табл1прил5!A190</f>
        <v>Закупка товаров, работ и услуг для  государственных (муниципальных) нужд</v>
      </c>
      <c r="B192" s="126">
        <f t="shared" si="2"/>
        <v>978</v>
      </c>
      <c r="C192" s="13">
        <f>табл1прил5!B190</f>
        <v>4</v>
      </c>
      <c r="D192" s="14">
        <f>табл1прил5!C190</f>
        <v>9</v>
      </c>
      <c r="E192" s="15" t="str">
        <f>табл1прил5!D190</f>
        <v>52.1.00.06070</v>
      </c>
      <c r="F192" s="16">
        <f>табл1прил5!E190</f>
        <v>200</v>
      </c>
      <c r="G192" s="17">
        <f>табл1прил5!F190</f>
        <v>0</v>
      </c>
      <c r="H192" s="11"/>
    </row>
    <row r="193" spans="1:8" s="214" customFormat="1" ht="31.5" hidden="1" x14ac:dyDescent="0.2">
      <c r="A193" s="12" t="str">
        <f>табл1прил5!A191</f>
        <v>Иные закупки товаров, работ и услуг для обеспечения государственных (муниципальных) нужд</v>
      </c>
      <c r="B193" s="126">
        <f t="shared" si="2"/>
        <v>978</v>
      </c>
      <c r="C193" s="13">
        <f>табл1прил5!B191</f>
        <v>4</v>
      </c>
      <c r="D193" s="14">
        <f>табл1прил5!C191</f>
        <v>9</v>
      </c>
      <c r="E193" s="15" t="str">
        <f>табл1прил5!D191</f>
        <v>52.1.00.06070</v>
      </c>
      <c r="F193" s="16">
        <f>табл1прил5!E191</f>
        <v>240</v>
      </c>
      <c r="G193" s="17">
        <f>табл1прил5!F191</f>
        <v>0</v>
      </c>
      <c r="H193" s="11"/>
    </row>
    <row r="194" spans="1:8" s="214" customFormat="1" ht="47.25" hidden="1" x14ac:dyDescent="0.2">
      <c r="A194" s="12" t="str">
        <f>табл1прил5!A192</f>
        <v>Подпрограмма «Обеспечение безопасности дорожного движения на территории ________________ сельсовета» муниципальной программы "Дорожное хозяйство в ________________ сельсовете"</v>
      </c>
      <c r="B194" s="126">
        <f t="shared" si="2"/>
        <v>978</v>
      </c>
      <c r="C194" s="13">
        <f>табл1прил5!B192</f>
        <v>4</v>
      </c>
      <c r="D194" s="14">
        <f>табл1прил5!C192</f>
        <v>9</v>
      </c>
      <c r="E194" s="15" t="str">
        <f>табл1прил5!D192</f>
        <v>52.2.00.00000</v>
      </c>
      <c r="F194" s="16">
        <f>табл1прил5!E192</f>
        <v>0</v>
      </c>
      <c r="G194" s="17">
        <f>табл1прил5!F192</f>
        <v>0</v>
      </c>
      <c r="H194" s="11"/>
    </row>
    <row r="195" spans="1:8" s="214" customFormat="1" ht="18.75" hidden="1" x14ac:dyDescent="0.2">
      <c r="A195" s="12" t="str">
        <f>табл1прил5!A193</f>
        <v>Мероприятия по организации уличного освещения</v>
      </c>
      <c r="B195" s="126">
        <f t="shared" si="2"/>
        <v>978</v>
      </c>
      <c r="C195" s="13">
        <f>табл1прил5!B193</f>
        <v>4</v>
      </c>
      <c r="D195" s="14">
        <f>табл1прил5!C193</f>
        <v>9</v>
      </c>
      <c r="E195" s="15" t="str">
        <f>табл1прил5!D193</f>
        <v>52.2.01.00000</v>
      </c>
      <c r="F195" s="16">
        <f>табл1прил5!E193</f>
        <v>0</v>
      </c>
      <c r="G195" s="17">
        <f>табл1прил5!F193</f>
        <v>0</v>
      </c>
      <c r="H195" s="11"/>
    </row>
    <row r="196" spans="1:8" s="214" customFormat="1" ht="78.75" hidden="1" x14ac:dyDescent="0.2">
      <c r="A196" s="12" t="str">
        <f>табл1прил5!A194</f>
        <v>Реализация мероприятий по организации уличного освещения подпрограммы «Обеспечение безопасности дорожного движения на территории ___________________________ сельсовета» муниципальной программы "Дорожное хозяйство в _______________ сельсовете на 2017-2020г годы" за счет акцизов</v>
      </c>
      <c r="B196" s="126">
        <f t="shared" si="2"/>
        <v>978</v>
      </c>
      <c r="C196" s="13">
        <f>табл1прил5!B194</f>
        <v>4</v>
      </c>
      <c r="D196" s="14">
        <f>табл1прил5!C194</f>
        <v>9</v>
      </c>
      <c r="E196" s="15" t="str">
        <f>табл1прил5!D194</f>
        <v>52.2.01.06070</v>
      </c>
      <c r="F196" s="16">
        <f>табл1прил5!E194</f>
        <v>0</v>
      </c>
      <c r="G196" s="17">
        <f>табл1прил5!F194</f>
        <v>0</v>
      </c>
      <c r="H196" s="11"/>
    </row>
    <row r="197" spans="1:8" s="214" customFormat="1" ht="18.75" hidden="1" x14ac:dyDescent="0.2">
      <c r="A197" s="12" t="str">
        <f>табл1прил5!A195</f>
        <v>Закупка товаров, работ и услуг для  государственных (муниципальных) нужд</v>
      </c>
      <c r="B197" s="126">
        <f t="shared" si="2"/>
        <v>978</v>
      </c>
      <c r="C197" s="13">
        <f>табл1прил5!B195</f>
        <v>4</v>
      </c>
      <c r="D197" s="14">
        <f>табл1прил5!C195</f>
        <v>9</v>
      </c>
      <c r="E197" s="15" t="str">
        <f>табл1прил5!D195</f>
        <v>52.2.01.06070</v>
      </c>
      <c r="F197" s="16">
        <f>табл1прил5!E195</f>
        <v>200</v>
      </c>
      <c r="G197" s="17">
        <f>табл1прил5!F195</f>
        <v>0</v>
      </c>
      <c r="H197" s="11"/>
    </row>
    <row r="198" spans="1:8" s="214" customFormat="1" ht="31.5" hidden="1" x14ac:dyDescent="0.2">
      <c r="A198" s="12" t="str">
        <f>табл1прил5!A196</f>
        <v>Иные закупки товаров, работ и услуг для обеспечения государственных (муниципальных) нужд</v>
      </c>
      <c r="B198" s="126">
        <f t="shared" si="2"/>
        <v>978</v>
      </c>
      <c r="C198" s="13">
        <f>табл1прил5!B196</f>
        <v>4</v>
      </c>
      <c r="D198" s="14">
        <f>табл1прил5!C196</f>
        <v>9</v>
      </c>
      <c r="E198" s="15" t="str">
        <f>табл1прил5!D196</f>
        <v>52.2.01.06070</v>
      </c>
      <c r="F198" s="16">
        <f>табл1прил5!E196</f>
        <v>240</v>
      </c>
      <c r="G198" s="17">
        <f>табл1прил5!F196</f>
        <v>0</v>
      </c>
      <c r="H198" s="11"/>
    </row>
    <row r="199" spans="1:8" s="214" customFormat="1" ht="31.5" hidden="1" x14ac:dyDescent="0.2">
      <c r="A199" s="12" t="str">
        <f>табл1прил5!A197</f>
        <v xml:space="preserve">Иные мероприятий по обустройству автомобильных дорог и обеспечение условий для безопасного дорожного движения </v>
      </c>
      <c r="B199" s="126">
        <f t="shared" si="2"/>
        <v>978</v>
      </c>
      <c r="C199" s="13">
        <f>табл1прил5!B197</f>
        <v>4</v>
      </c>
      <c r="D199" s="14">
        <f>табл1прил5!C197</f>
        <v>9</v>
      </c>
      <c r="E199" s="15" t="str">
        <f>табл1прил5!D197</f>
        <v>52.2.02.00000</v>
      </c>
      <c r="F199" s="16">
        <f>табл1прил5!E197</f>
        <v>0</v>
      </c>
      <c r="G199" s="17">
        <f>табл1прил5!F197</f>
        <v>0</v>
      </c>
      <c r="H199" s="11"/>
    </row>
    <row r="200" spans="1:8" s="214" customFormat="1" ht="78.75" hidden="1" x14ac:dyDescent="0.2">
      <c r="A200" s="12" t="str">
        <f>табл1прил5!A198</f>
        <v>Реализация мероприятий по обустройству автомобильных дорог и обеспечение условий для безопасного дорожного движения  подпрограммы «Обеспечение безопасности дорожного движения на территории ________________ сельсовета» муниципальной программы "Дорожное хозяйство в ________________ сельсовете" за счет акцизов</v>
      </c>
      <c r="B200" s="126">
        <f t="shared" si="2"/>
        <v>978</v>
      </c>
      <c r="C200" s="13">
        <f>табл1прил5!B198</f>
        <v>4</v>
      </c>
      <c r="D200" s="14">
        <f>табл1прил5!C198</f>
        <v>9</v>
      </c>
      <c r="E200" s="15" t="str">
        <f>табл1прил5!D198</f>
        <v>52.2.02.06070</v>
      </c>
      <c r="F200" s="16">
        <f>табл1прил5!E198</f>
        <v>0</v>
      </c>
      <c r="G200" s="17">
        <f>табл1прил5!F198</f>
        <v>0</v>
      </c>
      <c r="H200" s="11"/>
    </row>
    <row r="201" spans="1:8" s="214" customFormat="1" ht="18.75" hidden="1" x14ac:dyDescent="0.2">
      <c r="A201" s="12" t="str">
        <f>табл1прил5!A199</f>
        <v>Закупка товаров, работ и услуг для  государственных (муниципальных) нужд</v>
      </c>
      <c r="B201" s="126">
        <f t="shared" si="2"/>
        <v>978</v>
      </c>
      <c r="C201" s="13">
        <f>табл1прил5!B199</f>
        <v>4</v>
      </c>
      <c r="D201" s="14">
        <f>табл1прил5!C199</f>
        <v>9</v>
      </c>
      <c r="E201" s="15" t="str">
        <f>табл1прил5!D199</f>
        <v>52.2.02.06070</v>
      </c>
      <c r="F201" s="16">
        <f>табл1прил5!E199</f>
        <v>200</v>
      </c>
      <c r="G201" s="17">
        <f>табл1прил5!F199</f>
        <v>0</v>
      </c>
      <c r="H201" s="11"/>
    </row>
    <row r="202" spans="1:8" s="214" customFormat="1" ht="31.5" hidden="1" x14ac:dyDescent="0.2">
      <c r="A202" s="12" t="str">
        <f>табл1прил5!A200</f>
        <v>Иные закупки товаров, работ и услуг для обеспечения государственных (муниципальных) нужд</v>
      </c>
      <c r="B202" s="126">
        <f t="shared" si="2"/>
        <v>978</v>
      </c>
      <c r="C202" s="13">
        <f>табл1прил5!B200</f>
        <v>4</v>
      </c>
      <c r="D202" s="14">
        <f>табл1прил5!C200</f>
        <v>9</v>
      </c>
      <c r="E202" s="15" t="str">
        <f>табл1прил5!D200</f>
        <v>52.2.02.06070</v>
      </c>
      <c r="F202" s="16">
        <f>табл1прил5!E200</f>
        <v>240</v>
      </c>
      <c r="G202" s="17">
        <f>табл1прил5!F200</f>
        <v>0</v>
      </c>
      <c r="H202" s="11"/>
    </row>
    <row r="203" spans="1:8" s="214" customFormat="1" ht="47.25" hidden="1" x14ac:dyDescent="0.2">
      <c r="A203" s="12" t="str">
        <f>табл1прил5!A201</f>
        <v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203" s="126">
        <f t="shared" si="2"/>
        <v>978</v>
      </c>
      <c r="C203" s="13">
        <f>табл1прил5!B201</f>
        <v>4</v>
      </c>
      <c r="D203" s="14">
        <f>табл1прил5!C201</f>
        <v>9</v>
      </c>
      <c r="E203" s="15" t="str">
        <f>табл1прил5!D201</f>
        <v>52.2.02.70760</v>
      </c>
      <c r="F203" s="16">
        <f>табл1прил5!E201</f>
        <v>0</v>
      </c>
      <c r="G203" s="17">
        <f>табл1прил5!F201</f>
        <v>0</v>
      </c>
      <c r="H203" s="11"/>
    </row>
    <row r="204" spans="1:8" s="214" customFormat="1" ht="18.75" hidden="1" x14ac:dyDescent="0.2">
      <c r="A204" s="12" t="str">
        <f>табл1прил5!A202</f>
        <v>Закупка товаров, работ и услуг для  государственных (муниципальных) нужд</v>
      </c>
      <c r="B204" s="126">
        <f t="shared" si="2"/>
        <v>978</v>
      </c>
      <c r="C204" s="13">
        <f>табл1прил5!B202</f>
        <v>4</v>
      </c>
      <c r="D204" s="14">
        <f>табл1прил5!C202</f>
        <v>9</v>
      </c>
      <c r="E204" s="15" t="str">
        <f>табл1прил5!D202</f>
        <v>52.2.02.70760</v>
      </c>
      <c r="F204" s="16">
        <f>табл1прил5!E202</f>
        <v>200</v>
      </c>
      <c r="G204" s="17">
        <f>табл1прил5!F202</f>
        <v>0</v>
      </c>
      <c r="H204" s="11"/>
    </row>
    <row r="205" spans="1:8" s="214" customFormat="1" ht="31.5" hidden="1" x14ac:dyDescent="0.2">
      <c r="A205" s="12" t="str">
        <f>табл1прил5!A203</f>
        <v>Иные закупки товаров, работ и услуг для обеспечения государственных (муниципальных) нужд</v>
      </c>
      <c r="B205" s="126">
        <f t="shared" si="2"/>
        <v>978</v>
      </c>
      <c r="C205" s="13">
        <f>табл1прил5!B203</f>
        <v>4</v>
      </c>
      <c r="D205" s="14">
        <f>табл1прил5!C203</f>
        <v>9</v>
      </c>
      <c r="E205" s="15" t="str">
        <f>табл1прил5!D203</f>
        <v>52.2.02.70760</v>
      </c>
      <c r="F205" s="16">
        <f>табл1прил5!E203</f>
        <v>240</v>
      </c>
      <c r="G205" s="17">
        <f>табл1прил5!F203</f>
        <v>0</v>
      </c>
      <c r="H205" s="11"/>
    </row>
    <row r="206" spans="1:8" s="214" customFormat="1" ht="47.25" hidden="1" x14ac:dyDescent="0.2">
      <c r="A206" s="12" t="str">
        <f>табл1прил5!A204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206" s="126">
        <f t="shared" si="2"/>
        <v>978</v>
      </c>
      <c r="C206" s="13">
        <f>табл1прил5!B204</f>
        <v>4</v>
      </c>
      <c r="D206" s="14">
        <f>табл1прил5!C204</f>
        <v>9</v>
      </c>
      <c r="E206" s="15" t="str">
        <f>табл1прил5!D204</f>
        <v>52.2.02.S0760</v>
      </c>
      <c r="F206" s="16">
        <f>табл1прил5!E204</f>
        <v>0</v>
      </c>
      <c r="G206" s="17">
        <f>табл1прил5!F204</f>
        <v>0</v>
      </c>
      <c r="H206" s="11"/>
    </row>
    <row r="207" spans="1:8" s="214" customFormat="1" ht="31.5" hidden="1" x14ac:dyDescent="0.2">
      <c r="A207" s="12" t="str">
        <f>табл1прил5!A205</f>
        <v>Закупка товаров, работ и услуг для  государственных (муниципальных) нужд</v>
      </c>
      <c r="B207" s="126">
        <f t="shared" si="2"/>
        <v>978</v>
      </c>
      <c r="C207" s="13">
        <f>табл1прил5!B205</f>
        <v>4</v>
      </c>
      <c r="D207" s="14">
        <f>табл1прил5!C205</f>
        <v>9</v>
      </c>
      <c r="E207" s="15" t="str">
        <f>табл1прил5!D205</f>
        <v>52.2.02.S0760</v>
      </c>
      <c r="F207" s="16">
        <f>табл1прил5!E205</f>
        <v>200</v>
      </c>
      <c r="G207" s="17">
        <f>табл1прил5!F205</f>
        <v>0</v>
      </c>
      <c r="H207" s="11"/>
    </row>
    <row r="208" spans="1:8" s="214" customFormat="1" ht="31.5" hidden="1" x14ac:dyDescent="0.2">
      <c r="A208" s="12" t="str">
        <f>табл1прил5!A206</f>
        <v>Иные закупки товаров, работ и услуг для обеспечения государственных (муниципальных) нужд</v>
      </c>
      <c r="B208" s="126">
        <f t="shared" si="2"/>
        <v>978</v>
      </c>
      <c r="C208" s="13">
        <f>табл1прил5!B206</f>
        <v>4</v>
      </c>
      <c r="D208" s="14">
        <f>табл1прил5!C206</f>
        <v>9</v>
      </c>
      <c r="E208" s="15" t="str">
        <f>табл1прил5!D206</f>
        <v>52.2.02.S0760</v>
      </c>
      <c r="F208" s="16">
        <f>табл1прил5!E206</f>
        <v>240</v>
      </c>
      <c r="G208" s="17">
        <f>табл1прил5!F206</f>
        <v>0</v>
      </c>
      <c r="H208" s="11"/>
    </row>
    <row r="209" spans="1:8" s="214" customFormat="1" ht="31.5" hidden="1" x14ac:dyDescent="0.2">
      <c r="A209" s="12" t="str">
        <f>табл1прил5!A207</f>
        <v xml:space="preserve">Муниципальная программа "Обеспечение безопасности дорожного движения на территории  _______ сельсовета </v>
      </c>
      <c r="B209" s="126">
        <f t="shared" si="2"/>
        <v>978</v>
      </c>
      <c r="C209" s="13">
        <f>табл1прил5!B207</f>
        <v>4</v>
      </c>
      <c r="D209" s="14">
        <f>табл1прил5!C207</f>
        <v>9</v>
      </c>
      <c r="E209" s="15" t="str">
        <f>табл1прил5!D207</f>
        <v>64.0.00.00000</v>
      </c>
      <c r="F209" s="16">
        <f>табл1прил5!E207</f>
        <v>0</v>
      </c>
      <c r="G209" s="17">
        <f>табл1прил5!F207</f>
        <v>0</v>
      </c>
      <c r="H209" s="11"/>
    </row>
    <row r="210" spans="1:8" s="214" customFormat="1" ht="31.5" hidden="1" x14ac:dyDescent="0.2">
      <c r="A210" s="12" t="str">
        <f>табл1прил5!A208</f>
        <v>Мероприятий по обеспечению безопасности дорожного движения на территории  ______ сельсовета за счет средств местного бюджета</v>
      </c>
      <c r="B210" s="126">
        <f t="shared" si="2"/>
        <v>978</v>
      </c>
      <c r="C210" s="13">
        <f>табл1прил5!B208</f>
        <v>4</v>
      </c>
      <c r="D210" s="14">
        <f>табл1прил5!C208</f>
        <v>9</v>
      </c>
      <c r="E210" s="15" t="str">
        <f>табл1прил5!D208</f>
        <v>64.0.00.04160</v>
      </c>
      <c r="F210" s="16">
        <f>табл1прил5!E208</f>
        <v>0</v>
      </c>
      <c r="G210" s="17">
        <f>табл1прил5!F208</f>
        <v>0</v>
      </c>
      <c r="H210" s="11"/>
    </row>
    <row r="211" spans="1:8" s="214" customFormat="1" ht="18.75" hidden="1" x14ac:dyDescent="0.2">
      <c r="A211" s="12" t="str">
        <f>табл1прил5!A209</f>
        <v>Закупка товаров, работ и услуг для  государственных (муниципальных) нужд</v>
      </c>
      <c r="B211" s="126">
        <f t="shared" si="2"/>
        <v>978</v>
      </c>
      <c r="C211" s="13">
        <f>табл1прил5!B209</f>
        <v>4</v>
      </c>
      <c r="D211" s="14">
        <f>табл1прил5!C209</f>
        <v>9</v>
      </c>
      <c r="E211" s="15" t="str">
        <f>табл1прил5!D209</f>
        <v>64.0.00.04160</v>
      </c>
      <c r="F211" s="16">
        <f>табл1прил5!E209</f>
        <v>200</v>
      </c>
      <c r="G211" s="17">
        <f>табл1прил5!F209</f>
        <v>0</v>
      </c>
      <c r="H211" s="11"/>
    </row>
    <row r="212" spans="1:8" s="214" customFormat="1" ht="31.5" hidden="1" x14ac:dyDescent="0.2">
      <c r="A212" s="12" t="str">
        <f>табл1прил5!A210</f>
        <v>Иные закупки товаров, работ и услуг для обеспечения государственных (муниципальных) нужд</v>
      </c>
      <c r="B212" s="126">
        <f t="shared" si="2"/>
        <v>978</v>
      </c>
      <c r="C212" s="13">
        <f>табл1прил5!B210</f>
        <v>4</v>
      </c>
      <c r="D212" s="14">
        <f>табл1прил5!C210</f>
        <v>9</v>
      </c>
      <c r="E212" s="15" t="str">
        <f>табл1прил5!D210</f>
        <v>64.0.00.04160</v>
      </c>
      <c r="F212" s="16">
        <f>табл1прил5!E210</f>
        <v>240</v>
      </c>
      <c r="G212" s="17">
        <f>табл1прил5!F210</f>
        <v>0</v>
      </c>
      <c r="H212" s="11"/>
    </row>
    <row r="213" spans="1:8" s="214" customFormat="1" ht="31.5" hidden="1" x14ac:dyDescent="0.2">
      <c r="A213" s="12" t="str">
        <f>табл1прил5!A211</f>
        <v>Капитальные вложения в объекты  государственной (муниципальной) собственности</v>
      </c>
      <c r="B213" s="126">
        <f t="shared" si="2"/>
        <v>978</v>
      </c>
      <c r="C213" s="13">
        <f>табл1прил5!B211</f>
        <v>4</v>
      </c>
      <c r="D213" s="14">
        <f>табл1прил5!C211</f>
        <v>9</v>
      </c>
      <c r="E213" s="15" t="str">
        <f>табл1прил5!D211</f>
        <v>64.0.00.04160</v>
      </c>
      <c r="F213" s="16">
        <f>табл1прил5!E211</f>
        <v>400</v>
      </c>
      <c r="G213" s="17">
        <f>табл1прил5!F211</f>
        <v>0</v>
      </c>
      <c r="H213" s="11"/>
    </row>
    <row r="214" spans="1:8" s="214" customFormat="1" ht="18.75" hidden="1" x14ac:dyDescent="0.2">
      <c r="A214" s="12" t="str">
        <f>табл1прил5!A212</f>
        <v>Бюджетные инвестиции</v>
      </c>
      <c r="B214" s="126">
        <f t="shared" si="2"/>
        <v>978</v>
      </c>
      <c r="C214" s="13">
        <f>табл1прил5!B212</f>
        <v>4</v>
      </c>
      <c r="D214" s="14">
        <f>табл1прил5!C212</f>
        <v>9</v>
      </c>
      <c r="E214" s="15" t="str">
        <f>табл1прил5!D212</f>
        <v>64.0.00.04160</v>
      </c>
      <c r="F214" s="16">
        <f>табл1прил5!E212</f>
        <v>410</v>
      </c>
      <c r="G214" s="17">
        <f>табл1прил5!F212</f>
        <v>0</v>
      </c>
      <c r="H214" s="11"/>
    </row>
    <row r="215" spans="1:8" s="214" customFormat="1" ht="18.75" hidden="1" x14ac:dyDescent="0.2">
      <c r="A215" s="12" t="str">
        <f>табл1прил5!A213</f>
        <v>Иные бюджетные ассигнования</v>
      </c>
      <c r="B215" s="126">
        <f t="shared" si="2"/>
        <v>978</v>
      </c>
      <c r="C215" s="13">
        <f>табл1прил5!B213</f>
        <v>4</v>
      </c>
      <c r="D215" s="14">
        <f>табл1прил5!C213</f>
        <v>9</v>
      </c>
      <c r="E215" s="15" t="str">
        <f>табл1прил5!D213</f>
        <v>64.0.00.04160</v>
      </c>
      <c r="F215" s="16">
        <f>табл1прил5!E213</f>
        <v>800</v>
      </c>
      <c r="G215" s="17">
        <f>табл1прил5!F213</f>
        <v>0</v>
      </c>
      <c r="H215" s="11"/>
    </row>
    <row r="216" spans="1:8" s="214" customFormat="1" ht="47.25" hidden="1" x14ac:dyDescent="0.2">
      <c r="A216" s="12" t="str">
        <f>табл1прил5!A214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16" s="126">
        <f t="shared" si="2"/>
        <v>978</v>
      </c>
      <c r="C216" s="13">
        <f>табл1прил5!B214</f>
        <v>4</v>
      </c>
      <c r="D216" s="14">
        <f>табл1прил5!C214</f>
        <v>9</v>
      </c>
      <c r="E216" s="15" t="str">
        <f>табл1прил5!D214</f>
        <v>64.0.00.04160</v>
      </c>
      <c r="F216" s="16">
        <f>табл1прил5!E214</f>
        <v>810</v>
      </c>
      <c r="G216" s="17">
        <f>табл1прил5!F214</f>
        <v>0</v>
      </c>
      <c r="H216" s="11"/>
    </row>
    <row r="217" spans="1:8" s="214" customFormat="1" ht="31.5" hidden="1" x14ac:dyDescent="0.2">
      <c r="A217" s="12" t="str">
        <f>табл1прил5!A215</f>
        <v>Мероприятия  по обеспечению безопасности дорожного движения на территории  ________ сельсовета за счет акцизов</v>
      </c>
      <c r="B217" s="126">
        <f t="shared" si="2"/>
        <v>978</v>
      </c>
      <c r="C217" s="13">
        <f>табл1прил5!B215</f>
        <v>4</v>
      </c>
      <c r="D217" s="14">
        <f>табл1прил5!C215</f>
        <v>9</v>
      </c>
      <c r="E217" s="15" t="str">
        <f>табл1прил5!D215</f>
        <v>64.0.00.06070</v>
      </c>
      <c r="F217" s="16">
        <f>табл1прил5!E215</f>
        <v>0</v>
      </c>
      <c r="G217" s="17">
        <f>табл1прил5!F215</f>
        <v>0</v>
      </c>
      <c r="H217" s="11"/>
    </row>
    <row r="218" spans="1:8" s="214" customFormat="1" ht="18.75" hidden="1" x14ac:dyDescent="0.2">
      <c r="A218" s="12" t="str">
        <f>табл1прил5!A216</f>
        <v>Закупка товаров, работ и услуг для  государственных (муниципальных) нужд</v>
      </c>
      <c r="B218" s="126">
        <f t="shared" si="2"/>
        <v>978</v>
      </c>
      <c r="C218" s="13">
        <f>табл1прил5!B216</f>
        <v>4</v>
      </c>
      <c r="D218" s="14">
        <f>табл1прил5!C216</f>
        <v>9</v>
      </c>
      <c r="E218" s="15" t="str">
        <f>табл1прил5!D216</f>
        <v>64.0.00.06070</v>
      </c>
      <c r="F218" s="16">
        <f>табл1прил5!E216</f>
        <v>200</v>
      </c>
      <c r="G218" s="17">
        <f>табл1прил5!F216</f>
        <v>0</v>
      </c>
      <c r="H218" s="11"/>
    </row>
    <row r="219" spans="1:8" s="214" customFormat="1" ht="31.5" hidden="1" x14ac:dyDescent="0.2">
      <c r="A219" s="12" t="str">
        <f>табл1прил5!A217</f>
        <v>Иные закупки товаров, работ и услуг для обеспечения государственных (муниципальных) нужд</v>
      </c>
      <c r="B219" s="126">
        <f t="shared" si="2"/>
        <v>978</v>
      </c>
      <c r="C219" s="13">
        <f>табл1прил5!B217</f>
        <v>4</v>
      </c>
      <c r="D219" s="14">
        <f>табл1прил5!C217</f>
        <v>9</v>
      </c>
      <c r="E219" s="15" t="str">
        <f>табл1прил5!D217</f>
        <v>64.0.00.06070</v>
      </c>
      <c r="F219" s="16">
        <f>табл1прил5!E217</f>
        <v>240</v>
      </c>
      <c r="G219" s="17">
        <f>табл1прил5!F217</f>
        <v>0</v>
      </c>
      <c r="H219" s="11"/>
    </row>
    <row r="220" spans="1:8" s="214" customFormat="1" ht="31.5" hidden="1" x14ac:dyDescent="0.2">
      <c r="A220" s="12" t="str">
        <f>табл1прил5!A218</f>
        <v>Капитальные вложения в объекты  государственной (муниципальной) собственности</v>
      </c>
      <c r="B220" s="126">
        <f t="shared" si="2"/>
        <v>978</v>
      </c>
      <c r="C220" s="13">
        <f>табл1прил5!B218</f>
        <v>4</v>
      </c>
      <c r="D220" s="14">
        <f>табл1прил5!C218</f>
        <v>9</v>
      </c>
      <c r="E220" s="15" t="str">
        <f>табл1прил5!D218</f>
        <v>64.0.00.06070</v>
      </c>
      <c r="F220" s="16">
        <f>табл1прил5!E218</f>
        <v>400</v>
      </c>
      <c r="G220" s="17">
        <f>табл1прил5!F218</f>
        <v>0</v>
      </c>
      <c r="H220" s="11"/>
    </row>
    <row r="221" spans="1:8" s="214" customFormat="1" ht="18.75" hidden="1" x14ac:dyDescent="0.2">
      <c r="A221" s="12" t="str">
        <f>табл1прил5!A219</f>
        <v>Бюджетные инвестиции</v>
      </c>
      <c r="B221" s="126">
        <f t="shared" si="2"/>
        <v>978</v>
      </c>
      <c r="C221" s="13">
        <f>табл1прил5!B219</f>
        <v>4</v>
      </c>
      <c r="D221" s="14">
        <f>табл1прил5!C219</f>
        <v>9</v>
      </c>
      <c r="E221" s="15" t="str">
        <f>табл1прил5!D219</f>
        <v>64.0.00.06070</v>
      </c>
      <c r="F221" s="16">
        <f>табл1прил5!E219</f>
        <v>410</v>
      </c>
      <c r="G221" s="17">
        <f>табл1прил5!F219</f>
        <v>0</v>
      </c>
      <c r="H221" s="11"/>
    </row>
    <row r="222" spans="1:8" s="214" customFormat="1" ht="18.75" hidden="1" x14ac:dyDescent="0.2">
      <c r="A222" s="12" t="str">
        <f>табл1прил5!A220</f>
        <v>Иные бюджетные ассигнования</v>
      </c>
      <c r="B222" s="126">
        <f t="shared" si="2"/>
        <v>978</v>
      </c>
      <c r="C222" s="13">
        <f>табл1прил5!B220</f>
        <v>4</v>
      </c>
      <c r="D222" s="14">
        <f>табл1прил5!C220</f>
        <v>9</v>
      </c>
      <c r="E222" s="15" t="str">
        <f>табл1прил5!D220</f>
        <v>64.0.00.06070</v>
      </c>
      <c r="F222" s="16">
        <f>табл1прил5!E220</f>
        <v>800</v>
      </c>
      <c r="G222" s="17">
        <f>табл1прил5!F220</f>
        <v>0</v>
      </c>
      <c r="H222" s="11"/>
    </row>
    <row r="223" spans="1:8" s="214" customFormat="1" ht="47.25" hidden="1" x14ac:dyDescent="0.2">
      <c r="A223" s="12" t="str">
        <f>табл1прил5!A221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23" s="126">
        <f t="shared" si="2"/>
        <v>978</v>
      </c>
      <c r="C223" s="13">
        <f>табл1прил5!B221</f>
        <v>4</v>
      </c>
      <c r="D223" s="14">
        <f>табл1прил5!C221</f>
        <v>9</v>
      </c>
      <c r="E223" s="15" t="str">
        <f>табл1прил5!D221</f>
        <v>64.0.00.06070</v>
      </c>
      <c r="F223" s="16">
        <f>табл1прил5!E221</f>
        <v>810</v>
      </c>
      <c r="G223" s="17">
        <f>табл1прил5!F221</f>
        <v>0</v>
      </c>
      <c r="H223" s="11"/>
    </row>
    <row r="224" spans="1:8" s="214" customFormat="1" ht="18.75" hidden="1" x14ac:dyDescent="0.2">
      <c r="A224" s="12" t="str">
        <f>табл1прил5!A222</f>
        <v>Непрограммные направления бюджета</v>
      </c>
      <c r="B224" s="126">
        <f t="shared" si="2"/>
        <v>978</v>
      </c>
      <c r="C224" s="13">
        <f>табл1прил5!B222</f>
        <v>4</v>
      </c>
      <c r="D224" s="14">
        <f>табл1прил5!C222</f>
        <v>9</v>
      </c>
      <c r="E224" s="15" t="str">
        <f>табл1прил5!D222</f>
        <v>99.0.00.00000</v>
      </c>
      <c r="F224" s="16">
        <f>табл1прил5!E222</f>
        <v>0</v>
      </c>
      <c r="G224" s="17">
        <f>табл1прил5!F222</f>
        <v>0</v>
      </c>
      <c r="H224" s="11"/>
    </row>
    <row r="225" spans="1:8" s="214" customFormat="1" ht="47.25" hidden="1" x14ac:dyDescent="0.2">
      <c r="A225" s="12" t="str">
        <f>табл1прил5!A223</f>
        <v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v>
      </c>
      <c r="B225" s="126">
        <f t="shared" si="2"/>
        <v>978</v>
      </c>
      <c r="C225" s="13">
        <f>табл1прил5!B223</f>
        <v>4</v>
      </c>
      <c r="D225" s="14">
        <f>табл1прил5!C223</f>
        <v>9</v>
      </c>
      <c r="E225" s="15" t="str">
        <f>табл1прил5!D223</f>
        <v>99.0.00.04160</v>
      </c>
      <c r="F225" s="16">
        <f>табл1прил5!E223</f>
        <v>0</v>
      </c>
      <c r="G225" s="17">
        <f>табл1прил5!F223</f>
        <v>0</v>
      </c>
      <c r="H225" s="11"/>
    </row>
    <row r="226" spans="1:8" s="214" customFormat="1" ht="18.75" hidden="1" x14ac:dyDescent="0.2">
      <c r="A226" s="12" t="str">
        <f>табл1прил5!A224</f>
        <v>Закупка товаров, работ и услуг для  государственных (муниципальных) нужд</v>
      </c>
      <c r="B226" s="126">
        <f t="shared" si="2"/>
        <v>978</v>
      </c>
      <c r="C226" s="13">
        <f>табл1прил5!B224</f>
        <v>4</v>
      </c>
      <c r="D226" s="14">
        <f>табл1прил5!C224</f>
        <v>9</v>
      </c>
      <c r="E226" s="15" t="str">
        <f>табл1прил5!D224</f>
        <v>99.0.00.04160</v>
      </c>
      <c r="F226" s="16">
        <f>табл1прил5!E224</f>
        <v>200</v>
      </c>
      <c r="G226" s="17">
        <f>табл1прил5!F224</f>
        <v>0</v>
      </c>
      <c r="H226" s="11"/>
    </row>
    <row r="227" spans="1:8" s="214" customFormat="1" ht="31.5" hidden="1" x14ac:dyDescent="0.2">
      <c r="A227" s="12" t="str">
        <f>табл1прил5!A225</f>
        <v>Иные закупки товаров, работ и услуг для обеспечения государственных (муниципальных) нужд</v>
      </c>
      <c r="B227" s="126">
        <f t="shared" si="2"/>
        <v>978</v>
      </c>
      <c r="C227" s="13">
        <f>табл1прил5!B225</f>
        <v>4</v>
      </c>
      <c r="D227" s="14">
        <f>табл1прил5!C225</f>
        <v>9</v>
      </c>
      <c r="E227" s="15" t="str">
        <f>табл1прил5!D225</f>
        <v>99.0.00.04160</v>
      </c>
      <c r="F227" s="16">
        <f>табл1прил5!E225</f>
        <v>240</v>
      </c>
      <c r="G227" s="17">
        <f>табл1прил5!F225</f>
        <v>0</v>
      </c>
      <c r="H227" s="11"/>
    </row>
    <row r="228" spans="1:8" s="214" customFormat="1" ht="31.5" hidden="1" x14ac:dyDescent="0.2">
      <c r="A228" s="12" t="str">
        <f>табл1прил5!A226</f>
        <v>Капитальные вложения в объекты  государственной (муниципальной) собственности</v>
      </c>
      <c r="B228" s="126">
        <f t="shared" si="2"/>
        <v>978</v>
      </c>
      <c r="C228" s="13">
        <f>табл1прил5!B226</f>
        <v>4</v>
      </c>
      <c r="D228" s="14">
        <f>табл1прил5!C226</f>
        <v>9</v>
      </c>
      <c r="E228" s="15" t="str">
        <f>табл1прил5!D226</f>
        <v>99.0.00.04160</v>
      </c>
      <c r="F228" s="16">
        <f>табл1прил5!E226</f>
        <v>400</v>
      </c>
      <c r="G228" s="17">
        <f>табл1прил5!F226</f>
        <v>0</v>
      </c>
      <c r="H228" s="11"/>
    </row>
    <row r="229" spans="1:8" s="214" customFormat="1" ht="18.75" hidden="1" x14ac:dyDescent="0.2">
      <c r="A229" s="12" t="str">
        <f>табл1прил5!A227</f>
        <v>Бюджетные инвестиции</v>
      </c>
      <c r="B229" s="126">
        <f t="shared" si="2"/>
        <v>978</v>
      </c>
      <c r="C229" s="13">
        <f>табл1прил5!B227</f>
        <v>4</v>
      </c>
      <c r="D229" s="14">
        <f>табл1прил5!C227</f>
        <v>9</v>
      </c>
      <c r="E229" s="15" t="str">
        <f>табл1прил5!D227</f>
        <v>99.0.00.04160</v>
      </c>
      <c r="F229" s="16">
        <f>табл1прил5!E227</f>
        <v>410</v>
      </c>
      <c r="G229" s="17">
        <f>табл1прил5!F227</f>
        <v>0</v>
      </c>
      <c r="H229" s="11"/>
    </row>
    <row r="230" spans="1:8" s="214" customFormat="1" ht="18.75" hidden="1" x14ac:dyDescent="0.2">
      <c r="A230" s="12" t="str">
        <f>табл1прил5!A228</f>
        <v>Иные бюджетные ассигнования</v>
      </c>
      <c r="B230" s="126">
        <f t="shared" si="2"/>
        <v>978</v>
      </c>
      <c r="C230" s="13">
        <f>табл1прил5!B228</f>
        <v>4</v>
      </c>
      <c r="D230" s="14">
        <f>табл1прил5!C228</f>
        <v>9</v>
      </c>
      <c r="E230" s="15" t="str">
        <f>табл1прил5!D228</f>
        <v>99.0.00.04160</v>
      </c>
      <c r="F230" s="16">
        <f>табл1прил5!E228</f>
        <v>800</v>
      </c>
      <c r="G230" s="17">
        <f>табл1прил5!F228</f>
        <v>0</v>
      </c>
      <c r="H230" s="11"/>
    </row>
    <row r="231" spans="1:8" s="214" customFormat="1" ht="47.25" hidden="1" x14ac:dyDescent="0.2">
      <c r="A231" s="12" t="str">
        <f>табл1прил5!A229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31" s="126">
        <f t="shared" si="2"/>
        <v>978</v>
      </c>
      <c r="C231" s="13">
        <f>табл1прил5!B229</f>
        <v>4</v>
      </c>
      <c r="D231" s="14">
        <f>табл1прил5!C229</f>
        <v>9</v>
      </c>
      <c r="E231" s="15" t="str">
        <f>табл1прил5!D229</f>
        <v>99.0.00.04160</v>
      </c>
      <c r="F231" s="16">
        <f>табл1прил5!E229</f>
        <v>810</v>
      </c>
      <c r="G231" s="17">
        <f>табл1прил5!F229</f>
        <v>0</v>
      </c>
      <c r="H231" s="11"/>
    </row>
    <row r="232" spans="1:8" s="214" customFormat="1" ht="47.25" hidden="1" x14ac:dyDescent="0.2">
      <c r="A232" s="12" t="str">
        <f>табл1прил5!A230</f>
        <v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v>
      </c>
      <c r="B232" s="126">
        <f t="shared" si="2"/>
        <v>978</v>
      </c>
      <c r="C232" s="13">
        <f>табл1прил5!B230</f>
        <v>4</v>
      </c>
      <c r="D232" s="14">
        <f>табл1прил5!C230</f>
        <v>9</v>
      </c>
      <c r="E232" s="15" t="str">
        <f>табл1прил5!D230</f>
        <v>99.0.00.06070</v>
      </c>
      <c r="F232" s="16">
        <f>табл1прил5!E230</f>
        <v>0</v>
      </c>
      <c r="G232" s="17">
        <f>табл1прил5!F230</f>
        <v>0</v>
      </c>
      <c r="H232" s="11"/>
    </row>
    <row r="233" spans="1:8" s="214" customFormat="1" ht="18.75" hidden="1" x14ac:dyDescent="0.2">
      <c r="A233" s="12" t="str">
        <f>табл1прил5!A231</f>
        <v>Закупка товаров, работ и услуг для  государственных (муниципальных) нужд</v>
      </c>
      <c r="B233" s="126">
        <f t="shared" si="2"/>
        <v>978</v>
      </c>
      <c r="C233" s="13">
        <f>табл1прил5!B231</f>
        <v>4</v>
      </c>
      <c r="D233" s="14">
        <f>табл1прил5!C231</f>
        <v>9</v>
      </c>
      <c r="E233" s="15" t="str">
        <f>табл1прил5!D231</f>
        <v>99.0.00.06070</v>
      </c>
      <c r="F233" s="16">
        <f>табл1прил5!E231</f>
        <v>200</v>
      </c>
      <c r="G233" s="17">
        <f>табл1прил5!F231</f>
        <v>0</v>
      </c>
      <c r="H233" s="11"/>
    </row>
    <row r="234" spans="1:8" s="214" customFormat="1" ht="31.5" hidden="1" x14ac:dyDescent="0.2">
      <c r="A234" s="12" t="str">
        <f>табл1прил5!A232</f>
        <v>Иные закупки товаров, работ и услуг для обеспечения государственных (муниципальных) нужд</v>
      </c>
      <c r="B234" s="126">
        <f t="shared" si="2"/>
        <v>978</v>
      </c>
      <c r="C234" s="13">
        <f>табл1прил5!B232</f>
        <v>4</v>
      </c>
      <c r="D234" s="14">
        <f>табл1прил5!C232</f>
        <v>9</v>
      </c>
      <c r="E234" s="15" t="str">
        <f>табл1прил5!D232</f>
        <v>99.0.00.06070</v>
      </c>
      <c r="F234" s="16">
        <f>табл1прил5!E232</f>
        <v>240</v>
      </c>
      <c r="G234" s="17">
        <f>табл1прил5!F232</f>
        <v>0</v>
      </c>
      <c r="H234" s="11"/>
    </row>
    <row r="235" spans="1:8" s="214" customFormat="1" ht="31.5" hidden="1" x14ac:dyDescent="0.2">
      <c r="A235" s="12" t="str">
        <f>табл1прил5!A233</f>
        <v>Капитальные вложения в объекты  государственной (муниципальной) собственности</v>
      </c>
      <c r="B235" s="126">
        <f t="shared" si="2"/>
        <v>978</v>
      </c>
      <c r="C235" s="13">
        <f>табл1прил5!B233</f>
        <v>4</v>
      </c>
      <c r="D235" s="14">
        <f>табл1прил5!C233</f>
        <v>9</v>
      </c>
      <c r="E235" s="15" t="str">
        <f>табл1прил5!D233</f>
        <v>99.0.00.06070</v>
      </c>
      <c r="F235" s="16">
        <f>табл1прил5!E233</f>
        <v>400</v>
      </c>
      <c r="G235" s="17">
        <f>табл1прил5!F233</f>
        <v>0</v>
      </c>
      <c r="H235" s="11"/>
    </row>
    <row r="236" spans="1:8" s="214" customFormat="1" ht="18.75" hidden="1" x14ac:dyDescent="0.2">
      <c r="A236" s="12" t="str">
        <f>табл1прил5!A234</f>
        <v>Бюджетные инвестиции</v>
      </c>
      <c r="B236" s="126">
        <f t="shared" si="2"/>
        <v>978</v>
      </c>
      <c r="C236" s="13">
        <f>табл1прил5!B234</f>
        <v>4</v>
      </c>
      <c r="D236" s="14">
        <f>табл1прил5!C234</f>
        <v>9</v>
      </c>
      <c r="E236" s="15" t="str">
        <f>табл1прил5!D234</f>
        <v>99.0.00.06070</v>
      </c>
      <c r="F236" s="16">
        <f>табл1прил5!E234</f>
        <v>410</v>
      </c>
      <c r="G236" s="17">
        <f>табл1прил5!F234</f>
        <v>0</v>
      </c>
      <c r="H236" s="11"/>
    </row>
    <row r="237" spans="1:8" s="214" customFormat="1" ht="18.75" hidden="1" x14ac:dyDescent="0.2">
      <c r="A237" s="12" t="str">
        <f>табл1прил5!A235</f>
        <v>Иные бюджетные ассигнования</v>
      </c>
      <c r="B237" s="126">
        <f t="shared" si="2"/>
        <v>978</v>
      </c>
      <c r="C237" s="13">
        <f>табл1прил5!B235</f>
        <v>4</v>
      </c>
      <c r="D237" s="14">
        <f>табл1прил5!C235</f>
        <v>9</v>
      </c>
      <c r="E237" s="15" t="str">
        <f>табл1прил5!D235</f>
        <v>99.0.00.06070</v>
      </c>
      <c r="F237" s="16">
        <f>табл1прил5!E235</f>
        <v>800</v>
      </c>
      <c r="G237" s="17">
        <f>табл1прил5!F235</f>
        <v>0</v>
      </c>
      <c r="H237" s="11"/>
    </row>
    <row r="238" spans="1:8" s="214" customFormat="1" ht="47.25" hidden="1" x14ac:dyDescent="0.2">
      <c r="A238" s="12" t="str">
        <f>табл1прил5!A236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38" s="126">
        <f t="shared" si="2"/>
        <v>978</v>
      </c>
      <c r="C238" s="13">
        <f>табл1прил5!B236</f>
        <v>4</v>
      </c>
      <c r="D238" s="14">
        <f>табл1прил5!C236</f>
        <v>9</v>
      </c>
      <c r="E238" s="15" t="str">
        <f>табл1прил5!D236</f>
        <v>99.0.00.06070</v>
      </c>
      <c r="F238" s="16">
        <f>табл1прил5!E236</f>
        <v>810</v>
      </c>
      <c r="G238" s="17">
        <f>табл1прил5!F236</f>
        <v>0</v>
      </c>
      <c r="H238" s="11"/>
    </row>
    <row r="239" spans="1:8" s="214" customFormat="1" ht="47.25" hidden="1" x14ac:dyDescent="0.2">
      <c r="A239" s="12" t="str">
        <f>табл1прил5!A237</f>
        <v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239" s="126">
        <f t="shared" si="2"/>
        <v>978</v>
      </c>
      <c r="C239" s="13">
        <f>табл1прил5!B237</f>
        <v>4</v>
      </c>
      <c r="D239" s="14">
        <f>табл1прил5!C237</f>
        <v>9</v>
      </c>
      <c r="E239" s="15" t="str">
        <f>табл1прил5!D237</f>
        <v>99.0.00.70760</v>
      </c>
      <c r="F239" s="16">
        <f>табл1прил5!E237</f>
        <v>0</v>
      </c>
      <c r="G239" s="17">
        <f>табл1прил5!F237</f>
        <v>0</v>
      </c>
      <c r="H239" s="11"/>
    </row>
    <row r="240" spans="1:8" s="214" customFormat="1" ht="18.75" hidden="1" x14ac:dyDescent="0.2">
      <c r="A240" s="12" t="str">
        <f>табл1прил5!A238</f>
        <v>Закупка товаров, работ и услуг для  государственных (муниципальных) нужд</v>
      </c>
      <c r="B240" s="126">
        <f t="shared" si="2"/>
        <v>978</v>
      </c>
      <c r="C240" s="13">
        <f>табл1прил5!B238</f>
        <v>4</v>
      </c>
      <c r="D240" s="14">
        <f>табл1прил5!C238</f>
        <v>9</v>
      </c>
      <c r="E240" s="15" t="str">
        <f>табл1прил5!D238</f>
        <v>99.0.00.70760</v>
      </c>
      <c r="F240" s="16">
        <f>табл1прил5!E238</f>
        <v>200</v>
      </c>
      <c r="G240" s="17">
        <f>табл1прил5!F238</f>
        <v>0</v>
      </c>
      <c r="H240" s="11"/>
    </row>
    <row r="241" spans="1:8" s="214" customFormat="1" ht="31.5" hidden="1" x14ac:dyDescent="0.2">
      <c r="A241" s="12" t="str">
        <f>табл1прил5!A239</f>
        <v>Иные закупки товаров, работ и услуг для обеспечения государственных (муниципальных) нужд</v>
      </c>
      <c r="B241" s="126">
        <f t="shared" si="2"/>
        <v>978</v>
      </c>
      <c r="C241" s="13">
        <f>табл1прил5!B239</f>
        <v>4</v>
      </c>
      <c r="D241" s="14">
        <f>табл1прил5!C239</f>
        <v>9</v>
      </c>
      <c r="E241" s="15" t="str">
        <f>табл1прил5!D239</f>
        <v>99.0.00.70760</v>
      </c>
      <c r="F241" s="16">
        <f>табл1прил5!E239</f>
        <v>240</v>
      </c>
      <c r="G241" s="17">
        <f>табл1прил5!F239</f>
        <v>0</v>
      </c>
      <c r="H241" s="11"/>
    </row>
    <row r="242" spans="1:8" s="214" customFormat="1" ht="47.25" hidden="1" x14ac:dyDescent="0.2">
      <c r="A242" s="12" t="str">
        <f>табл1прил5!A240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242" s="126">
        <f t="shared" si="2"/>
        <v>978</v>
      </c>
      <c r="C242" s="13">
        <f>табл1прил5!B240</f>
        <v>4</v>
      </c>
      <c r="D242" s="14">
        <f>табл1прил5!C240</f>
        <v>9</v>
      </c>
      <c r="E242" s="15" t="str">
        <f>табл1прил5!D240</f>
        <v>99.0.00.S0760</v>
      </c>
      <c r="F242" s="16">
        <f>табл1прил5!E240</f>
        <v>0</v>
      </c>
      <c r="G242" s="17">
        <f>табл1прил5!F240</f>
        <v>0</v>
      </c>
      <c r="H242" s="11"/>
    </row>
    <row r="243" spans="1:8" s="214" customFormat="1" ht="31.5" hidden="1" x14ac:dyDescent="0.2">
      <c r="A243" s="12" t="str">
        <f>табл1прил5!A241</f>
        <v>Закупка товаров, работ и услуг для  государственных (муниципальных) нужд</v>
      </c>
      <c r="B243" s="126">
        <f t="shared" si="2"/>
        <v>978</v>
      </c>
      <c r="C243" s="13">
        <f>табл1прил5!B241</f>
        <v>4</v>
      </c>
      <c r="D243" s="14">
        <f>табл1прил5!C241</f>
        <v>9</v>
      </c>
      <c r="E243" s="15" t="str">
        <f>табл1прил5!D241</f>
        <v>99.0.00.S0760</v>
      </c>
      <c r="F243" s="16">
        <f>табл1прил5!E241</f>
        <v>200</v>
      </c>
      <c r="G243" s="17">
        <f>табл1прил5!F241</f>
        <v>0</v>
      </c>
      <c r="H243" s="11"/>
    </row>
    <row r="244" spans="1:8" s="214" customFormat="1" ht="31.5" hidden="1" x14ac:dyDescent="0.2">
      <c r="A244" s="12" t="str">
        <f>табл1прил5!A242</f>
        <v>Иные закупки товаров, работ и услуг для обеспечения государственных (муниципальных) нужд</v>
      </c>
      <c r="B244" s="126">
        <f t="shared" si="2"/>
        <v>978</v>
      </c>
      <c r="C244" s="13">
        <f>табл1прил5!B242</f>
        <v>4</v>
      </c>
      <c r="D244" s="14">
        <f>табл1прил5!C242</f>
        <v>9</v>
      </c>
      <c r="E244" s="15" t="str">
        <f>табл1прил5!D242</f>
        <v>99.0.00.S0760</v>
      </c>
      <c r="F244" s="16">
        <f>табл1прил5!E242</f>
        <v>240</v>
      </c>
      <c r="G244" s="17">
        <f>табл1прил5!F242</f>
        <v>0</v>
      </c>
      <c r="H244" s="11"/>
    </row>
    <row r="245" spans="1:8" s="214" customFormat="1" ht="18.75" hidden="1" x14ac:dyDescent="0.2">
      <c r="A245" s="12" t="str">
        <f>табл1прил5!A243</f>
        <v>Связь и информатика</v>
      </c>
      <c r="B245" s="126">
        <f t="shared" si="2"/>
        <v>978</v>
      </c>
      <c r="C245" s="13">
        <f>табл1прил5!B243</f>
        <v>4</v>
      </c>
      <c r="D245" s="14">
        <f>табл1прил5!C243</f>
        <v>10</v>
      </c>
      <c r="E245" s="15">
        <f>табл1прил5!D243</f>
        <v>0</v>
      </c>
      <c r="F245" s="16">
        <f>табл1прил5!E243</f>
        <v>0</v>
      </c>
      <c r="G245" s="17">
        <f>табл1прил5!F243</f>
        <v>0</v>
      </c>
      <c r="H245" s="11"/>
    </row>
    <row r="246" spans="1:8" s="214" customFormat="1" ht="31.5" hidden="1" x14ac:dyDescent="0.2">
      <c r="A246" s="12" t="str">
        <f>табл1прил5!A244</f>
        <v xml:space="preserve">Муниципальная программа: "Развитие телекоммуникационной инфраструктуры на территории   _______ сельсовета </v>
      </c>
      <c r="B246" s="126">
        <f t="shared" si="2"/>
        <v>978</v>
      </c>
      <c r="C246" s="13">
        <f>табл1прил5!B244</f>
        <v>4</v>
      </c>
      <c r="D246" s="14">
        <f>табл1прил5!C244</f>
        <v>10</v>
      </c>
      <c r="E246" s="15" t="str">
        <f>табл1прил5!D244</f>
        <v>54.0.00.00000</v>
      </c>
      <c r="F246" s="16">
        <f>табл1прил5!E244</f>
        <v>0</v>
      </c>
      <c r="G246" s="17">
        <f>табл1прил5!F244</f>
        <v>0</v>
      </c>
      <c r="H246" s="11"/>
    </row>
    <row r="247" spans="1:8" s="214" customFormat="1" ht="63" hidden="1" x14ac:dyDescent="0.2">
      <c r="A247" s="12" t="str">
        <f>табл1прил5!A245</f>
        <v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v>
      </c>
      <c r="B247" s="126">
        <f t="shared" si="2"/>
        <v>978</v>
      </c>
      <c r="C247" s="13">
        <f>табл1прил5!B245</f>
        <v>4</v>
      </c>
      <c r="D247" s="14">
        <f>табл1прил5!C245</f>
        <v>10</v>
      </c>
      <c r="E247" s="15" t="str">
        <f>табл1прил5!D245</f>
        <v>54.0.00.70570</v>
      </c>
      <c r="F247" s="16">
        <f>табл1прил5!E245</f>
        <v>0</v>
      </c>
      <c r="G247" s="17">
        <f>табл1прил5!F245</f>
        <v>0</v>
      </c>
      <c r="H247" s="11"/>
    </row>
    <row r="248" spans="1:8" s="214" customFormat="1" ht="18.75" hidden="1" x14ac:dyDescent="0.2">
      <c r="A248" s="12" t="str">
        <f>табл1прил5!A246</f>
        <v>Закупка товаров, работ и услуг для  государственных (муниципальных) нужд</v>
      </c>
      <c r="B248" s="126">
        <f t="shared" si="2"/>
        <v>978</v>
      </c>
      <c r="C248" s="13">
        <f>табл1прил5!B246</f>
        <v>4</v>
      </c>
      <c r="D248" s="14">
        <f>табл1прил5!C246</f>
        <v>10</v>
      </c>
      <c r="E248" s="15" t="str">
        <f>табл1прил5!D246</f>
        <v>54.0.00.70570</v>
      </c>
      <c r="F248" s="16">
        <f>табл1прил5!E246</f>
        <v>200</v>
      </c>
      <c r="G248" s="17">
        <f>табл1прил5!F246</f>
        <v>0</v>
      </c>
      <c r="H248" s="11"/>
    </row>
    <row r="249" spans="1:8" s="214" customFormat="1" ht="31.5" hidden="1" x14ac:dyDescent="0.2">
      <c r="A249" s="12" t="str">
        <f>табл1прил5!A247</f>
        <v>Иные закупки товаров, работ и услуг для обеспечения государственных (муниципальных) нужд</v>
      </c>
      <c r="B249" s="126">
        <f t="shared" ref="B249:B313" si="3">$B$12</f>
        <v>978</v>
      </c>
      <c r="C249" s="13">
        <f>табл1прил5!B247</f>
        <v>4</v>
      </c>
      <c r="D249" s="14">
        <f>табл1прил5!C247</f>
        <v>10</v>
      </c>
      <c r="E249" s="15" t="str">
        <f>табл1прил5!D247</f>
        <v>54.0.00.70570</v>
      </c>
      <c r="F249" s="16">
        <f>табл1прил5!E247</f>
        <v>240</v>
      </c>
      <c r="G249" s="17">
        <f>табл1прил5!F247</f>
        <v>0</v>
      </c>
      <c r="H249" s="11"/>
    </row>
    <row r="250" spans="1:8" s="214" customFormat="1" ht="63" hidden="1" x14ac:dyDescent="0.2">
      <c r="A250" s="12" t="str">
        <f>табл1прил5!A248</f>
        <v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v>
      </c>
      <c r="B250" s="126">
        <f t="shared" si="3"/>
        <v>978</v>
      </c>
      <c r="C250" s="13">
        <f>табл1прил5!B248</f>
        <v>4</v>
      </c>
      <c r="D250" s="14">
        <f>табл1прил5!C248</f>
        <v>10</v>
      </c>
      <c r="E250" s="15" t="str">
        <f>табл1прил5!D248</f>
        <v>54.0.00.S0570</v>
      </c>
      <c r="F250" s="16">
        <f>табл1прил5!E248</f>
        <v>0</v>
      </c>
      <c r="G250" s="17">
        <f>табл1прил5!F248</f>
        <v>0</v>
      </c>
      <c r="H250" s="11"/>
    </row>
    <row r="251" spans="1:8" s="214" customFormat="1" ht="31.5" hidden="1" x14ac:dyDescent="0.2">
      <c r="A251" s="12" t="str">
        <f>табл1прил5!A249</f>
        <v>Закупка товаров, работ и услуг для  государственных (муниципальных) нужд</v>
      </c>
      <c r="B251" s="126">
        <f t="shared" si="3"/>
        <v>978</v>
      </c>
      <c r="C251" s="13">
        <f>табл1прил5!B249</f>
        <v>4</v>
      </c>
      <c r="D251" s="14">
        <f>табл1прил5!C249</f>
        <v>10</v>
      </c>
      <c r="E251" s="15" t="str">
        <f>табл1прил5!D249</f>
        <v>54.0.00.S0570</v>
      </c>
      <c r="F251" s="16">
        <f>табл1прил5!E249</f>
        <v>200</v>
      </c>
      <c r="G251" s="17">
        <f>табл1прил5!F249</f>
        <v>0</v>
      </c>
      <c r="H251" s="11"/>
    </row>
    <row r="252" spans="1:8" s="214" customFormat="1" ht="31.5" hidden="1" x14ac:dyDescent="0.2">
      <c r="A252" s="12" t="str">
        <f>табл1прил5!A250</f>
        <v>Иные закупки товаров, работ и услуг для обеспечения государственных (муниципальных) нужд</v>
      </c>
      <c r="B252" s="126">
        <f t="shared" si="3"/>
        <v>978</v>
      </c>
      <c r="C252" s="13">
        <f>табл1прил5!B250</f>
        <v>4</v>
      </c>
      <c r="D252" s="14">
        <f>табл1прил5!C250</f>
        <v>10</v>
      </c>
      <c r="E252" s="15" t="str">
        <f>табл1прил5!D250</f>
        <v>54.0.00.S0570</v>
      </c>
      <c r="F252" s="16">
        <f>табл1прил5!E250</f>
        <v>240</v>
      </c>
      <c r="G252" s="17">
        <f>табл1прил5!F250</f>
        <v>0</v>
      </c>
      <c r="H252" s="11"/>
    </row>
    <row r="253" spans="1:8" s="214" customFormat="1" ht="18.75" hidden="1" x14ac:dyDescent="0.2">
      <c r="A253" s="12" t="str">
        <f>табл1прил5!A251</f>
        <v>Непрограммные направления бюджета</v>
      </c>
      <c r="B253" s="126">
        <f t="shared" si="3"/>
        <v>978</v>
      </c>
      <c r="C253" s="13">
        <f>табл1прил5!B251</f>
        <v>4</v>
      </c>
      <c r="D253" s="14">
        <f>табл1прил5!C251</f>
        <v>10</v>
      </c>
      <c r="E253" s="15" t="str">
        <f>табл1прил5!D251</f>
        <v>99.0.00.00000</v>
      </c>
      <c r="F253" s="16">
        <f>табл1прил5!E251</f>
        <v>0</v>
      </c>
      <c r="G253" s="17">
        <f>табл1прил5!F251</f>
        <v>0</v>
      </c>
      <c r="H253" s="11"/>
    </row>
    <row r="254" spans="1:8" s="214" customFormat="1" ht="63" hidden="1" x14ac:dyDescent="0.2">
      <c r="A254" s="12" t="str">
        <f>табл1прил5!A252</f>
        <v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"Развитие инфраструктуры информационного общества в Новосибисркой области на 2015-2020 годы"</v>
      </c>
      <c r="B254" s="126">
        <f t="shared" si="3"/>
        <v>978</v>
      </c>
      <c r="C254" s="13">
        <f>табл1прил5!B252</f>
        <v>4</v>
      </c>
      <c r="D254" s="14">
        <f>табл1прил5!C252</f>
        <v>10</v>
      </c>
      <c r="E254" s="15" t="str">
        <f>табл1прил5!D252</f>
        <v>99.0.00.70570</v>
      </c>
      <c r="F254" s="16">
        <f>табл1прил5!E252</f>
        <v>0</v>
      </c>
      <c r="G254" s="17">
        <f>табл1прил5!F252</f>
        <v>0</v>
      </c>
      <c r="H254" s="11"/>
    </row>
    <row r="255" spans="1:8" s="214" customFormat="1" ht="18.75" hidden="1" x14ac:dyDescent="0.2">
      <c r="A255" s="12" t="str">
        <f>табл1прил5!A253</f>
        <v>Закупка товаров, работ и услуг для  государственных (муниципальных) нужд</v>
      </c>
      <c r="B255" s="126">
        <f t="shared" si="3"/>
        <v>978</v>
      </c>
      <c r="C255" s="13">
        <f>табл1прил5!B253</f>
        <v>4</v>
      </c>
      <c r="D255" s="14">
        <f>табл1прил5!C253</f>
        <v>10</v>
      </c>
      <c r="E255" s="15" t="str">
        <f>табл1прил5!D253</f>
        <v>99.0.00.70570</v>
      </c>
      <c r="F255" s="16">
        <f>табл1прил5!E253</f>
        <v>200</v>
      </c>
      <c r="G255" s="17">
        <f>табл1прил5!F253</f>
        <v>0</v>
      </c>
      <c r="H255" s="11"/>
    </row>
    <row r="256" spans="1:8" s="214" customFormat="1" ht="31.5" hidden="1" x14ac:dyDescent="0.2">
      <c r="A256" s="12" t="str">
        <f>табл1прил5!A254</f>
        <v>Иные закупки товаров, работ и услуг для обеспечения государственных (муниципальных) нужд</v>
      </c>
      <c r="B256" s="126">
        <f t="shared" si="3"/>
        <v>978</v>
      </c>
      <c r="C256" s="13">
        <f>табл1прил5!B254</f>
        <v>4</v>
      </c>
      <c r="D256" s="14">
        <f>табл1прил5!C254</f>
        <v>10</v>
      </c>
      <c r="E256" s="15" t="str">
        <f>табл1прил5!D254</f>
        <v>99.0.00.70570</v>
      </c>
      <c r="F256" s="16">
        <f>табл1прил5!E254</f>
        <v>240</v>
      </c>
      <c r="G256" s="17">
        <f>табл1прил5!F254</f>
        <v>0</v>
      </c>
      <c r="H256" s="11"/>
    </row>
    <row r="257" spans="1:8" s="214" customFormat="1" ht="63" hidden="1" x14ac:dyDescent="0.2">
      <c r="A257" s="12" t="str">
        <f>табл1прил5!A255</f>
        <v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v>
      </c>
      <c r="B257" s="126">
        <f t="shared" si="3"/>
        <v>978</v>
      </c>
      <c r="C257" s="13">
        <f>табл1прил5!B255</f>
        <v>4</v>
      </c>
      <c r="D257" s="14">
        <f>табл1прил5!C255</f>
        <v>10</v>
      </c>
      <c r="E257" s="15" t="str">
        <f>табл1прил5!D255</f>
        <v>99.0.00.S0570</v>
      </c>
      <c r="F257" s="16">
        <f>табл1прил5!E255</f>
        <v>0</v>
      </c>
      <c r="G257" s="17">
        <f>табл1прил5!F255</f>
        <v>0</v>
      </c>
      <c r="H257" s="11"/>
    </row>
    <row r="258" spans="1:8" s="214" customFormat="1" ht="31.5" hidden="1" x14ac:dyDescent="0.2">
      <c r="A258" s="12" t="str">
        <f>табл1прил5!A256</f>
        <v>Закупка товаров, работ и услуг для  государственных (муниципальных) нужд</v>
      </c>
      <c r="B258" s="126">
        <f t="shared" si="3"/>
        <v>978</v>
      </c>
      <c r="C258" s="13">
        <f>табл1прил5!B256</f>
        <v>4</v>
      </c>
      <c r="D258" s="14">
        <f>табл1прил5!C256</f>
        <v>10</v>
      </c>
      <c r="E258" s="15" t="str">
        <f>табл1прил5!D256</f>
        <v>99.0.00.S0570</v>
      </c>
      <c r="F258" s="16">
        <f>табл1прил5!E256</f>
        <v>200</v>
      </c>
      <c r="G258" s="17">
        <f>табл1прил5!F256</f>
        <v>0</v>
      </c>
      <c r="H258" s="11"/>
    </row>
    <row r="259" spans="1:8" s="214" customFormat="1" ht="31.5" hidden="1" x14ac:dyDescent="0.2">
      <c r="A259" s="12" t="str">
        <f>табл1прил5!A257</f>
        <v>Иные закупки товаров, работ и услуг для обеспечения государственных (муниципальных) нужд</v>
      </c>
      <c r="B259" s="126">
        <f t="shared" si="3"/>
        <v>978</v>
      </c>
      <c r="C259" s="13">
        <f>табл1прил5!B257</f>
        <v>4</v>
      </c>
      <c r="D259" s="14">
        <f>табл1прил5!C257</f>
        <v>10</v>
      </c>
      <c r="E259" s="15" t="str">
        <f>табл1прил5!D257</f>
        <v>99.0.00.S0570</v>
      </c>
      <c r="F259" s="16">
        <f>табл1прил5!E257</f>
        <v>240</v>
      </c>
      <c r="G259" s="17">
        <f>табл1прил5!F257</f>
        <v>0</v>
      </c>
      <c r="H259" s="11"/>
    </row>
    <row r="260" spans="1:8" s="160" customFormat="1" ht="18.75" hidden="1" x14ac:dyDescent="0.2">
      <c r="A260" s="5" t="str">
        <f>табл1прил5!A258</f>
        <v>Другие вопросы в области национальной экономики</v>
      </c>
      <c r="B260" s="126">
        <f t="shared" si="3"/>
        <v>978</v>
      </c>
      <c r="C260" s="6">
        <f>табл1прил5!B258</f>
        <v>4</v>
      </c>
      <c r="D260" s="7">
        <f>табл1прил5!C258</f>
        <v>12</v>
      </c>
      <c r="E260" s="8" t="str">
        <f>табл1прил5!D258</f>
        <v/>
      </c>
      <c r="F260" s="9" t="str">
        <f>табл1прил5!E258</f>
        <v/>
      </c>
      <c r="G260" s="10">
        <f>табл1прил5!F258</f>
        <v>0</v>
      </c>
      <c r="H260" s="113"/>
    </row>
    <row r="261" spans="1:8" s="214" customFormat="1" ht="18.75" hidden="1" x14ac:dyDescent="0.2">
      <c r="A261" s="12" t="str">
        <f>табл1прил5!A259</f>
        <v>Непрограммные направления бюджета</v>
      </c>
      <c r="B261" s="126">
        <f t="shared" si="3"/>
        <v>978</v>
      </c>
      <c r="C261" s="13">
        <f>табл1прил5!B259</f>
        <v>4</v>
      </c>
      <c r="D261" s="14">
        <f>табл1прил5!C259</f>
        <v>12</v>
      </c>
      <c r="E261" s="15" t="str">
        <f>табл1прил5!D259</f>
        <v>99.0.00.00000</v>
      </c>
      <c r="F261" s="16">
        <f>табл1прил5!E259</f>
        <v>0</v>
      </c>
      <c r="G261" s="17">
        <f>табл1прил5!F259</f>
        <v>0</v>
      </c>
      <c r="H261" s="11"/>
    </row>
    <row r="262" spans="1:8" s="214" customFormat="1" ht="18.75" hidden="1" x14ac:dyDescent="0.2">
      <c r="A262" s="12" t="str">
        <f>табл1прил5!A260</f>
        <v>Мероприятия в области строительства, архитектуры и градостроительства</v>
      </c>
      <c r="B262" s="126">
        <f t="shared" si="3"/>
        <v>978</v>
      </c>
      <c r="C262" s="13">
        <f>табл1прил5!B260</f>
        <v>4</v>
      </c>
      <c r="D262" s="14">
        <f>табл1прил5!C260</f>
        <v>12</v>
      </c>
      <c r="E262" s="15" t="str">
        <f>табл1прил5!D260</f>
        <v>99.0.00.08250</v>
      </c>
      <c r="F262" s="16">
        <f>табл1прил5!E260</f>
        <v>0</v>
      </c>
      <c r="G262" s="17">
        <f>табл1прил5!F260</f>
        <v>0</v>
      </c>
      <c r="H262" s="11"/>
    </row>
    <row r="263" spans="1:8" s="214" customFormat="1" ht="18.75" hidden="1" x14ac:dyDescent="0.2">
      <c r="A263" s="12" t="str">
        <f>табл1прил5!A261</f>
        <v>Закупка товаров, работ и услуг для  государственных (муниципальных) нужд</v>
      </c>
      <c r="B263" s="126">
        <f t="shared" si="3"/>
        <v>978</v>
      </c>
      <c r="C263" s="13">
        <f>табл1прил5!B261</f>
        <v>4</v>
      </c>
      <c r="D263" s="14">
        <f>табл1прил5!C261</f>
        <v>12</v>
      </c>
      <c r="E263" s="15" t="str">
        <f>табл1прил5!D261</f>
        <v>99.0.00.08250</v>
      </c>
      <c r="F263" s="16">
        <f>табл1прил5!E261</f>
        <v>200</v>
      </c>
      <c r="G263" s="17">
        <f>табл1прил5!F261</f>
        <v>0</v>
      </c>
      <c r="H263" s="11"/>
    </row>
    <row r="264" spans="1:8" s="214" customFormat="1" ht="31.5" hidden="1" x14ac:dyDescent="0.2">
      <c r="A264" s="12" t="str">
        <f>табл1прил5!A262</f>
        <v>Иные закупки товаров, работ и услуг для обеспечения государственных (муниципальных) нужд</v>
      </c>
      <c r="B264" s="126">
        <f t="shared" si="3"/>
        <v>978</v>
      </c>
      <c r="C264" s="13">
        <f>табл1прил5!B262</f>
        <v>4</v>
      </c>
      <c r="D264" s="14">
        <f>табл1прил5!C262</f>
        <v>12</v>
      </c>
      <c r="E264" s="15" t="str">
        <f>табл1прил5!D262</f>
        <v>99.0.00.08250</v>
      </c>
      <c r="F264" s="16">
        <f>табл1прил5!E262</f>
        <v>240</v>
      </c>
      <c r="G264" s="17">
        <f>табл1прил5!F262</f>
        <v>0</v>
      </c>
      <c r="H264" s="11"/>
    </row>
    <row r="265" spans="1:8" ht="18.75" x14ac:dyDescent="0.2">
      <c r="A265" s="5" t="str">
        <f>табл1прил5!A263</f>
        <v>Жилищно-коммунальное хозяйство</v>
      </c>
      <c r="B265" s="126">
        <f t="shared" si="3"/>
        <v>978</v>
      </c>
      <c r="C265" s="6">
        <f>табл1прил5!B263</f>
        <v>5</v>
      </c>
      <c r="D265" s="7" t="str">
        <f>табл1прил5!C263</f>
        <v/>
      </c>
      <c r="E265" s="8" t="str">
        <f>табл1прил5!D263</f>
        <v/>
      </c>
      <c r="F265" s="9" t="str">
        <f>табл1прил5!E263</f>
        <v/>
      </c>
      <c r="G265" s="10">
        <f>табл1прил5!F263</f>
        <v>288.8</v>
      </c>
      <c r="H265" s="11"/>
    </row>
    <row r="266" spans="1:8" s="160" customFormat="1" ht="18.75" hidden="1" x14ac:dyDescent="0.2">
      <c r="A266" s="5" t="str">
        <f>табл1прил5!A264</f>
        <v>Жилищное хозяйство</v>
      </c>
      <c r="B266" s="126">
        <f t="shared" si="3"/>
        <v>978</v>
      </c>
      <c r="C266" s="6">
        <f>табл1прил5!B264</f>
        <v>5</v>
      </c>
      <c r="D266" s="7">
        <f>табл1прил5!C264</f>
        <v>1</v>
      </c>
      <c r="E266" s="8" t="str">
        <f>табл1прил5!D264</f>
        <v/>
      </c>
      <c r="F266" s="9" t="str">
        <f>табл1прил5!E264</f>
        <v/>
      </c>
      <c r="G266" s="10">
        <f>табл1прил5!F264</f>
        <v>0</v>
      </c>
      <c r="H266" s="113"/>
    </row>
    <row r="267" spans="1:8" s="214" customFormat="1" ht="31.5" hidden="1" x14ac:dyDescent="0.2">
      <c r="A267" s="12" t="str">
        <f>табл1прил5!A265</f>
        <v>Муниципальная программа " Переселение граждан из аварийного жилищного фонда</v>
      </c>
      <c r="B267" s="126">
        <f t="shared" si="3"/>
        <v>978</v>
      </c>
      <c r="C267" s="13">
        <f>табл1прил5!B265</f>
        <v>5</v>
      </c>
      <c r="D267" s="14">
        <f>табл1прил5!C265</f>
        <v>1</v>
      </c>
      <c r="E267" s="15" t="str">
        <f>табл1прил5!D265</f>
        <v>55.0.00.00000</v>
      </c>
      <c r="F267" s="16">
        <f>табл1прил5!E265</f>
        <v>0</v>
      </c>
      <c r="G267" s="17">
        <f>табл1прил5!F265</f>
        <v>0</v>
      </c>
      <c r="H267" s="11"/>
    </row>
    <row r="268" spans="1:8" s="214" customFormat="1" ht="31.5" hidden="1" x14ac:dyDescent="0.2">
      <c r="A268" s="12" t="str">
        <f>табл1прил5!A266</f>
        <v>Мероприятия по переселению граждан из аварийного жилищного фонда за счет средств местного бюджета</v>
      </c>
      <c r="B268" s="126">
        <f t="shared" si="3"/>
        <v>978</v>
      </c>
      <c r="C268" s="13">
        <f>табл1прил5!B266</f>
        <v>5</v>
      </c>
      <c r="D268" s="14">
        <f>табл1прил5!C266</f>
        <v>1</v>
      </c>
      <c r="E268" s="15" t="str">
        <f>табл1прил5!D266</f>
        <v>55.0.00.03880</v>
      </c>
      <c r="F268" s="16">
        <f>табл1прил5!E266</f>
        <v>0</v>
      </c>
      <c r="G268" s="17">
        <f>табл1прил5!F266</f>
        <v>0</v>
      </c>
      <c r="H268" s="11"/>
    </row>
    <row r="269" spans="1:8" s="214" customFormat="1" ht="31.5" hidden="1" x14ac:dyDescent="0.2">
      <c r="A269" s="12" t="str">
        <f>табл1прил5!A267</f>
        <v>Капитальные вложения в объекты  государственной (муниципальной) собственности</v>
      </c>
      <c r="B269" s="126">
        <f t="shared" si="3"/>
        <v>978</v>
      </c>
      <c r="C269" s="13">
        <f>табл1прил5!B267</f>
        <v>5</v>
      </c>
      <c r="D269" s="14">
        <f>табл1прил5!C267</f>
        <v>1</v>
      </c>
      <c r="E269" s="15" t="str">
        <f>табл1прил5!D267</f>
        <v>55.0.00.03880</v>
      </c>
      <c r="F269" s="16">
        <f>табл1прил5!E267</f>
        <v>400</v>
      </c>
      <c r="G269" s="17">
        <f>табл1прил5!F267</f>
        <v>0</v>
      </c>
      <c r="H269" s="11"/>
    </row>
    <row r="270" spans="1:8" s="214" customFormat="1" ht="18.75" hidden="1" x14ac:dyDescent="0.2">
      <c r="A270" s="12" t="str">
        <f>табл1прил5!A268</f>
        <v>Бюджетные инвестиции</v>
      </c>
      <c r="B270" s="126">
        <f t="shared" si="3"/>
        <v>978</v>
      </c>
      <c r="C270" s="13">
        <f>табл1прил5!B268</f>
        <v>5</v>
      </c>
      <c r="D270" s="14">
        <f>табл1прил5!C268</f>
        <v>1</v>
      </c>
      <c r="E270" s="15" t="str">
        <f>табл1прил5!D268</f>
        <v>55.0.00.03880</v>
      </c>
      <c r="F270" s="16">
        <f>табл1прил5!E268</f>
        <v>410</v>
      </c>
      <c r="G270" s="17">
        <f>табл1прил5!F268</f>
        <v>0</v>
      </c>
      <c r="H270" s="11"/>
    </row>
    <row r="271" spans="1:8" s="214" customFormat="1" ht="31.5" hidden="1" x14ac:dyDescent="0.2">
      <c r="A271" s="12" t="str">
        <f>табл1прил5!A269</f>
        <v xml:space="preserve">Муниципальная программа "Модернизация лифтов жилого фонда в  _______ сельсовете </v>
      </c>
      <c r="B271" s="126">
        <f t="shared" si="3"/>
        <v>978</v>
      </c>
      <c r="C271" s="13">
        <f>табл1прил5!B269</f>
        <v>5</v>
      </c>
      <c r="D271" s="14">
        <f>табл1прил5!C269</f>
        <v>1</v>
      </c>
      <c r="E271" s="15" t="str">
        <f>табл1прил5!D269</f>
        <v>62.0.00.00000</v>
      </c>
      <c r="F271" s="16">
        <f>табл1прил5!E269</f>
        <v>0</v>
      </c>
      <c r="G271" s="17">
        <f>табл1прил5!F269</f>
        <v>0</v>
      </c>
      <c r="H271" s="11"/>
    </row>
    <row r="272" spans="1:8" s="214" customFormat="1" ht="31.5" hidden="1" x14ac:dyDescent="0.2">
      <c r="A272" s="12" t="str">
        <f>табл1прил5!A270</f>
        <v>Реализация мероприятий по модернизации лифтов жилого фонда в  _______ сельсовете за счет средств местного бюджета</v>
      </c>
      <c r="B272" s="126">
        <f t="shared" si="3"/>
        <v>978</v>
      </c>
      <c r="C272" s="13">
        <f>табл1прил5!B270</f>
        <v>5</v>
      </c>
      <c r="D272" s="14">
        <f>табл1прил5!C270</f>
        <v>1</v>
      </c>
      <c r="E272" s="15" t="str">
        <f>табл1прил5!D270</f>
        <v>62.0.00.04150</v>
      </c>
      <c r="F272" s="16">
        <f>табл1прил5!E270</f>
        <v>0</v>
      </c>
      <c r="G272" s="17">
        <f>табл1прил5!F270</f>
        <v>0</v>
      </c>
      <c r="H272" s="11"/>
    </row>
    <row r="273" spans="1:8" s="214" customFormat="1" ht="18.75" hidden="1" x14ac:dyDescent="0.2">
      <c r="A273" s="12" t="str">
        <f>табл1прил5!A271</f>
        <v>Иные бюджетные ассигнования</v>
      </c>
      <c r="B273" s="126">
        <f t="shared" si="3"/>
        <v>978</v>
      </c>
      <c r="C273" s="13">
        <f>табл1прил5!B271</f>
        <v>5</v>
      </c>
      <c r="D273" s="14">
        <f>табл1прил5!C271</f>
        <v>1</v>
      </c>
      <c r="E273" s="15" t="str">
        <f>табл1прил5!D271</f>
        <v>62.0.00.04150</v>
      </c>
      <c r="F273" s="16">
        <f>табл1прил5!E271</f>
        <v>800</v>
      </c>
      <c r="G273" s="17">
        <f>табл1прил5!F271</f>
        <v>0</v>
      </c>
      <c r="H273" s="11"/>
    </row>
    <row r="274" spans="1:8" s="214" customFormat="1" ht="47.25" hidden="1" x14ac:dyDescent="0.2">
      <c r="A274" s="12" t="str">
        <f>табл1прил5!A272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74" s="126">
        <f t="shared" si="3"/>
        <v>978</v>
      </c>
      <c r="C274" s="13">
        <f>табл1прил5!B272</f>
        <v>5</v>
      </c>
      <c r="D274" s="14">
        <f>табл1прил5!C272</f>
        <v>1</v>
      </c>
      <c r="E274" s="15" t="str">
        <f>табл1прил5!D272</f>
        <v>62.0.00.04150</v>
      </c>
      <c r="F274" s="16">
        <f>табл1прил5!E272</f>
        <v>810</v>
      </c>
      <c r="G274" s="17">
        <f>табл1прил5!F272</f>
        <v>0</v>
      </c>
      <c r="H274" s="11"/>
    </row>
    <row r="275" spans="1:8" s="214" customFormat="1" ht="18.75" hidden="1" x14ac:dyDescent="0.2">
      <c r="A275" s="12" t="str">
        <f>табл1прил5!A273</f>
        <v>Непрограммные направления расходов</v>
      </c>
      <c r="B275" s="126">
        <f t="shared" si="3"/>
        <v>978</v>
      </c>
      <c r="C275" s="13">
        <f>табл1прил5!B273</f>
        <v>5</v>
      </c>
      <c r="D275" s="14">
        <f>табл1прил5!C273</f>
        <v>1</v>
      </c>
      <c r="E275" s="15" t="str">
        <f>табл1прил5!D273</f>
        <v>99.0.00.00000</v>
      </c>
      <c r="F275" s="16">
        <f>табл1прил5!E273</f>
        <v>0</v>
      </c>
      <c r="G275" s="17">
        <f>табл1прил5!F273</f>
        <v>0</v>
      </c>
      <c r="H275" s="11"/>
    </row>
    <row r="276" spans="1:8" s="214" customFormat="1" ht="31.5" hidden="1" x14ac:dyDescent="0.2">
      <c r="A276" s="12" t="str">
        <f>табл1прил5!A274</f>
        <v>Мероприятия в области жилищно-коммунального хозяйства за счет средств местного бюджета</v>
      </c>
      <c r="B276" s="126">
        <f t="shared" si="3"/>
        <v>978</v>
      </c>
      <c r="C276" s="13">
        <f>табл1прил5!B274</f>
        <v>5</v>
      </c>
      <c r="D276" s="14">
        <f>табл1прил5!C274</f>
        <v>1</v>
      </c>
      <c r="E276" s="15" t="str">
        <f>табл1прил5!D274</f>
        <v>99.0.00.08260</v>
      </c>
      <c r="F276" s="16">
        <f>табл1прил5!E274</f>
        <v>0</v>
      </c>
      <c r="G276" s="17">
        <f>табл1прил5!F274</f>
        <v>0</v>
      </c>
      <c r="H276" s="11"/>
    </row>
    <row r="277" spans="1:8" s="214" customFormat="1" ht="18.75" hidden="1" x14ac:dyDescent="0.2">
      <c r="A277" s="12" t="str">
        <f>табл1прил5!A275</f>
        <v>Закупка товаров, работ и услуг для  государственных (муниципальных) нужд</v>
      </c>
      <c r="B277" s="126">
        <f t="shared" si="3"/>
        <v>978</v>
      </c>
      <c r="C277" s="13">
        <f>табл1прил5!B275</f>
        <v>5</v>
      </c>
      <c r="D277" s="14">
        <f>табл1прил5!C275</f>
        <v>1</v>
      </c>
      <c r="E277" s="15" t="str">
        <f>табл1прил5!D275</f>
        <v>99.0.00.08260</v>
      </c>
      <c r="F277" s="16">
        <f>табл1прил5!E275</f>
        <v>200</v>
      </c>
      <c r="G277" s="17">
        <f>табл1прил5!F275</f>
        <v>0</v>
      </c>
      <c r="H277" s="11"/>
    </row>
    <row r="278" spans="1:8" s="214" customFormat="1" ht="31.5" hidden="1" x14ac:dyDescent="0.2">
      <c r="A278" s="12" t="str">
        <f>табл1прил5!A276</f>
        <v>Иные закупки товаров, работ и услуг для обеспечения государственных (муниципальных) нужд</v>
      </c>
      <c r="B278" s="126">
        <f t="shared" si="3"/>
        <v>978</v>
      </c>
      <c r="C278" s="13">
        <f>табл1прил5!B276</f>
        <v>5</v>
      </c>
      <c r="D278" s="14">
        <f>табл1прил5!C276</f>
        <v>1</v>
      </c>
      <c r="E278" s="15" t="str">
        <f>табл1прил5!D276</f>
        <v>99.0.00.08260</v>
      </c>
      <c r="F278" s="16">
        <f>табл1прил5!E276</f>
        <v>240</v>
      </c>
      <c r="G278" s="17">
        <f>табл1прил5!F276</f>
        <v>0</v>
      </c>
      <c r="H278" s="11"/>
    </row>
    <row r="279" spans="1:8" s="214" customFormat="1" ht="31.5" hidden="1" x14ac:dyDescent="0.2">
      <c r="A279" s="12" t="str">
        <f>табл1прил5!A277</f>
        <v>Капитальные вложения в объекты  государственной (муниципальной) собственности</v>
      </c>
      <c r="B279" s="126">
        <f t="shared" si="3"/>
        <v>978</v>
      </c>
      <c r="C279" s="13">
        <f>табл1прил5!B277</f>
        <v>5</v>
      </c>
      <c r="D279" s="14">
        <f>табл1прил5!C277</f>
        <v>1</v>
      </c>
      <c r="E279" s="15" t="str">
        <f>табл1прил5!D277</f>
        <v>99.0.00.08260</v>
      </c>
      <c r="F279" s="16">
        <f>табл1прил5!E277</f>
        <v>400</v>
      </c>
      <c r="G279" s="17">
        <f>табл1прил5!F277</f>
        <v>0</v>
      </c>
      <c r="H279" s="11"/>
    </row>
    <row r="280" spans="1:8" s="214" customFormat="1" ht="18.75" hidden="1" x14ac:dyDescent="0.2">
      <c r="A280" s="12" t="str">
        <f>табл1прил5!A278</f>
        <v>Бюджетные инвестиции</v>
      </c>
      <c r="B280" s="126">
        <f t="shared" si="3"/>
        <v>978</v>
      </c>
      <c r="C280" s="13">
        <f>табл1прил5!B278</f>
        <v>5</v>
      </c>
      <c r="D280" s="14">
        <f>табл1прил5!C278</f>
        <v>1</v>
      </c>
      <c r="E280" s="15" t="str">
        <f>табл1прил5!D278</f>
        <v>99.0.00.08260</v>
      </c>
      <c r="F280" s="16">
        <f>табл1прил5!E278</f>
        <v>410</v>
      </c>
      <c r="G280" s="17">
        <f>табл1прил5!F278</f>
        <v>0</v>
      </c>
      <c r="H280" s="11"/>
    </row>
    <row r="281" spans="1:8" s="214" customFormat="1" ht="18.75" hidden="1" x14ac:dyDescent="0.2">
      <c r="A281" s="12" t="str">
        <f>табл1прил5!A279</f>
        <v>Иные бюджетные ассигнования</v>
      </c>
      <c r="B281" s="126">
        <f t="shared" si="3"/>
        <v>978</v>
      </c>
      <c r="C281" s="13">
        <f>табл1прил5!B279</f>
        <v>5</v>
      </c>
      <c r="D281" s="14">
        <f>табл1прил5!C279</f>
        <v>1</v>
      </c>
      <c r="E281" s="15" t="str">
        <f>табл1прил5!D279</f>
        <v>99.0.00.08260</v>
      </c>
      <c r="F281" s="16">
        <f>табл1прил5!E279</f>
        <v>800</v>
      </c>
      <c r="G281" s="17">
        <f>табл1прил5!F279</f>
        <v>0</v>
      </c>
      <c r="H281" s="11"/>
    </row>
    <row r="282" spans="1:8" s="214" customFormat="1" ht="47.25" hidden="1" x14ac:dyDescent="0.2">
      <c r="A282" s="12" t="str">
        <f>табл1прил5!A280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82" s="126">
        <f t="shared" si="3"/>
        <v>978</v>
      </c>
      <c r="C282" s="13">
        <f>табл1прил5!B280</f>
        <v>5</v>
      </c>
      <c r="D282" s="14">
        <f>табл1прил5!C280</f>
        <v>1</v>
      </c>
      <c r="E282" s="15" t="str">
        <f>табл1прил5!D280</f>
        <v>99.0.00.08260</v>
      </c>
      <c r="F282" s="16">
        <f>табл1прил5!E280</f>
        <v>810</v>
      </c>
      <c r="G282" s="17">
        <f>табл1прил5!F280</f>
        <v>0</v>
      </c>
      <c r="H282" s="11"/>
    </row>
    <row r="283" spans="1:8" s="214" customFormat="1" ht="18.75" hidden="1" x14ac:dyDescent="0.2">
      <c r="A283" s="12" t="str">
        <f>табл1прил5!A281</f>
        <v>Иные мероприятия  в области жилищного хозяйства</v>
      </c>
      <c r="B283" s="126">
        <f t="shared" si="3"/>
        <v>978</v>
      </c>
      <c r="C283" s="13">
        <f>табл1прил5!B281</f>
        <v>5</v>
      </c>
      <c r="D283" s="14">
        <f>табл1прил5!C281</f>
        <v>1</v>
      </c>
      <c r="E283" s="15" t="str">
        <f>табл1прил5!D281</f>
        <v>99.0.00.08270</v>
      </c>
      <c r="F283" s="16">
        <f>табл1прил5!E281</f>
        <v>0</v>
      </c>
      <c r="G283" s="17">
        <f>табл1прил5!F281</f>
        <v>0</v>
      </c>
      <c r="H283" s="11"/>
    </row>
    <row r="284" spans="1:8" s="214" customFormat="1" ht="18.75" hidden="1" x14ac:dyDescent="0.2">
      <c r="A284" s="12" t="str">
        <f>табл1прил5!A282</f>
        <v>Закупка товаров, работ и услуг для  государственных (муниципальных) нужд</v>
      </c>
      <c r="B284" s="126">
        <f t="shared" si="3"/>
        <v>978</v>
      </c>
      <c r="C284" s="13">
        <f>табл1прил5!B282</f>
        <v>5</v>
      </c>
      <c r="D284" s="14">
        <f>табл1прил5!C282</f>
        <v>1</v>
      </c>
      <c r="E284" s="15" t="str">
        <f>табл1прил5!D282</f>
        <v>99.0.00.08270</v>
      </c>
      <c r="F284" s="16">
        <f>табл1прил5!E282</f>
        <v>200</v>
      </c>
      <c r="G284" s="17">
        <f>табл1прил5!F282</f>
        <v>0</v>
      </c>
      <c r="H284" s="11"/>
    </row>
    <row r="285" spans="1:8" s="214" customFormat="1" ht="31.5" hidden="1" x14ac:dyDescent="0.2">
      <c r="A285" s="12" t="str">
        <f>табл1прил5!A283</f>
        <v>Иные закупки товаров, работ и услуг для обеспечения государственных (муниципальных) нужд</v>
      </c>
      <c r="B285" s="126">
        <f t="shared" si="3"/>
        <v>978</v>
      </c>
      <c r="C285" s="13">
        <f>табл1прил5!B283</f>
        <v>5</v>
      </c>
      <c r="D285" s="14">
        <f>табл1прил5!C283</f>
        <v>1</v>
      </c>
      <c r="E285" s="15" t="str">
        <f>табл1прил5!D283</f>
        <v>99.0.00.08270</v>
      </c>
      <c r="F285" s="16">
        <f>табл1прил5!E283</f>
        <v>240</v>
      </c>
      <c r="G285" s="17">
        <f>табл1прил5!F283</f>
        <v>0</v>
      </c>
      <c r="H285" s="11"/>
    </row>
    <row r="286" spans="1:8" s="214" customFormat="1" ht="31.5" hidden="1" x14ac:dyDescent="0.2">
      <c r="A286" s="12" t="str">
        <f>табл1прил5!A284</f>
        <v>Капитальные вложения в объекты  государственной (муниципальной) собственности</v>
      </c>
      <c r="B286" s="126">
        <f t="shared" si="3"/>
        <v>978</v>
      </c>
      <c r="C286" s="13">
        <f>табл1прил5!B284</f>
        <v>5</v>
      </c>
      <c r="D286" s="14">
        <f>табл1прил5!C284</f>
        <v>1</v>
      </c>
      <c r="E286" s="15" t="str">
        <f>табл1прил5!D284</f>
        <v>99.0.00.08270</v>
      </c>
      <c r="F286" s="16">
        <f>табл1прил5!E284</f>
        <v>400</v>
      </c>
      <c r="G286" s="17">
        <f>табл1прил5!F284</f>
        <v>0</v>
      </c>
      <c r="H286" s="11"/>
    </row>
    <row r="287" spans="1:8" s="214" customFormat="1" ht="18.75" hidden="1" x14ac:dyDescent="0.2">
      <c r="A287" s="12" t="str">
        <f>табл1прил5!A285</f>
        <v>Бюджетные инвестиции</v>
      </c>
      <c r="B287" s="126">
        <f t="shared" si="3"/>
        <v>978</v>
      </c>
      <c r="C287" s="13">
        <f>табл1прил5!B285</f>
        <v>5</v>
      </c>
      <c r="D287" s="14">
        <f>табл1прил5!C285</f>
        <v>1</v>
      </c>
      <c r="E287" s="15" t="str">
        <f>табл1прил5!D285</f>
        <v>99.0.00.08270</v>
      </c>
      <c r="F287" s="16">
        <f>табл1прил5!E285</f>
        <v>410</v>
      </c>
      <c r="G287" s="17">
        <f>табл1прил5!F285</f>
        <v>0</v>
      </c>
      <c r="H287" s="11"/>
    </row>
    <row r="288" spans="1:8" s="214" customFormat="1" ht="18.75" hidden="1" x14ac:dyDescent="0.2">
      <c r="A288" s="12" t="str">
        <f>табл1прил5!A286</f>
        <v>Иные бюджетные ассигнования</v>
      </c>
      <c r="B288" s="126">
        <f t="shared" si="3"/>
        <v>978</v>
      </c>
      <c r="C288" s="13">
        <f>табл1прил5!B286</f>
        <v>5</v>
      </c>
      <c r="D288" s="14">
        <f>табл1прил5!C286</f>
        <v>1</v>
      </c>
      <c r="E288" s="15" t="str">
        <f>табл1прил5!D286</f>
        <v>99.0.00.08270</v>
      </c>
      <c r="F288" s="16">
        <f>табл1прил5!E286</f>
        <v>800</v>
      </c>
      <c r="G288" s="17">
        <f>табл1прил5!F286</f>
        <v>0</v>
      </c>
      <c r="H288" s="11"/>
    </row>
    <row r="289" spans="1:8" s="214" customFormat="1" ht="47.25" hidden="1" x14ac:dyDescent="0.2">
      <c r="A289" s="12" t="str">
        <f>табл1прил5!A287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89" s="126">
        <f t="shared" si="3"/>
        <v>978</v>
      </c>
      <c r="C289" s="13">
        <f>табл1прил5!B287</f>
        <v>5</v>
      </c>
      <c r="D289" s="14">
        <f>табл1прил5!C287</f>
        <v>1</v>
      </c>
      <c r="E289" s="15" t="str">
        <f>табл1прил5!D287</f>
        <v>99.0.00.08270</v>
      </c>
      <c r="F289" s="16">
        <f>табл1прил5!E287</f>
        <v>810</v>
      </c>
      <c r="G289" s="17">
        <f>табл1прил5!F287</f>
        <v>0</v>
      </c>
      <c r="H289" s="11"/>
    </row>
    <row r="290" spans="1:8" s="214" customFormat="1" ht="18.75" hidden="1" x14ac:dyDescent="0.2">
      <c r="A290" s="12" t="str">
        <f>табл1прил5!A288</f>
        <v xml:space="preserve">Уплата налогов, сборов и иных платежей </v>
      </c>
      <c r="B290" s="126">
        <f t="shared" si="3"/>
        <v>978</v>
      </c>
      <c r="C290" s="13">
        <f>табл1прил5!B288</f>
        <v>5</v>
      </c>
      <c r="D290" s="14">
        <f>табл1прил5!C288</f>
        <v>1</v>
      </c>
      <c r="E290" s="15" t="str">
        <f>табл1прил5!D288</f>
        <v>99.0.00.08270</v>
      </c>
      <c r="F290" s="16">
        <f>табл1прил5!E288</f>
        <v>850</v>
      </c>
      <c r="G290" s="17">
        <f>табл1прил5!F288</f>
        <v>0</v>
      </c>
      <c r="H290" s="11"/>
    </row>
    <row r="291" spans="1:8" s="214" customFormat="1" ht="31.5" hidden="1" x14ac:dyDescent="0.2">
      <c r="A291" s="12" t="str">
        <f>табл1прил5!A289</f>
        <v>Мероприятия по  переселению граждан из аварийного жилищного фонда за счет средств местного бюджета</v>
      </c>
      <c r="B291" s="126">
        <f t="shared" si="3"/>
        <v>978</v>
      </c>
      <c r="C291" s="13">
        <f>табл1прил5!B289</f>
        <v>5</v>
      </c>
      <c r="D291" s="14">
        <f>табл1прил5!C289</f>
        <v>1</v>
      </c>
      <c r="E291" s="15" t="str">
        <f>табл1прил5!D289</f>
        <v>99.0.00.03880</v>
      </c>
      <c r="F291" s="16">
        <f>табл1прил5!E289</f>
        <v>0</v>
      </c>
      <c r="G291" s="17">
        <f>табл1прил5!F289</f>
        <v>0</v>
      </c>
      <c r="H291" s="11"/>
    </row>
    <row r="292" spans="1:8" s="214" customFormat="1" ht="18.75" hidden="1" x14ac:dyDescent="0.2">
      <c r="A292" s="12" t="str">
        <f>табл1прил5!A290</f>
        <v>Иные бюджетные ассигнования</v>
      </c>
      <c r="B292" s="126">
        <f t="shared" si="3"/>
        <v>978</v>
      </c>
      <c r="C292" s="13">
        <f>табл1прил5!B290</f>
        <v>5</v>
      </c>
      <c r="D292" s="14">
        <f>табл1прил5!C290</f>
        <v>1</v>
      </c>
      <c r="E292" s="15" t="str">
        <f>табл1прил5!D290</f>
        <v>99.0.00.03880</v>
      </c>
      <c r="F292" s="16">
        <f>табл1прил5!E290</f>
        <v>800</v>
      </c>
      <c r="G292" s="17">
        <f>табл1прил5!F290</f>
        <v>0</v>
      </c>
      <c r="H292" s="11"/>
    </row>
    <row r="293" spans="1:8" s="214" customFormat="1" ht="47.25" hidden="1" x14ac:dyDescent="0.2">
      <c r="A293" s="12" t="str">
        <f>табл1прил5!A291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93" s="126">
        <f t="shared" si="3"/>
        <v>978</v>
      </c>
      <c r="C293" s="13">
        <f>табл1прил5!B291</f>
        <v>5</v>
      </c>
      <c r="D293" s="14">
        <f>табл1прил5!C291</f>
        <v>1</v>
      </c>
      <c r="E293" s="15" t="str">
        <f>табл1прил5!D291</f>
        <v>99.0.00.03880</v>
      </c>
      <c r="F293" s="16">
        <f>табл1прил5!E291</f>
        <v>810</v>
      </c>
      <c r="G293" s="17">
        <f>табл1прил5!F291</f>
        <v>0</v>
      </c>
      <c r="H293" s="11"/>
    </row>
    <row r="294" spans="1:8" s="214" customFormat="1" ht="18.75" hidden="1" x14ac:dyDescent="0.2">
      <c r="A294" s="12" t="str">
        <f>табл1прил5!A292</f>
        <v>Коммунальное хозяйство</v>
      </c>
      <c r="B294" s="126">
        <f t="shared" si="3"/>
        <v>978</v>
      </c>
      <c r="C294" s="13">
        <f>табл1прил5!B292</f>
        <v>5</v>
      </c>
      <c r="D294" s="14">
        <f>табл1прил5!C292</f>
        <v>2</v>
      </c>
      <c r="E294" s="15">
        <f>табл1прил5!D292</f>
        <v>0</v>
      </c>
      <c r="F294" s="16" t="str">
        <f>табл1прил5!E292</f>
        <v/>
      </c>
      <c r="G294" s="17">
        <f>табл1прил5!F292</f>
        <v>0</v>
      </c>
      <c r="H294" s="11"/>
    </row>
    <row r="295" spans="1:8" s="214" customFormat="1" ht="18.75" hidden="1" x14ac:dyDescent="0.2">
      <c r="A295" s="12" t="str">
        <f>табл1прил5!A293</f>
        <v>Муниципальная программа "Газификация территории  _______ сельсовета</v>
      </c>
      <c r="B295" s="126">
        <f t="shared" si="3"/>
        <v>978</v>
      </c>
      <c r="C295" s="13">
        <f>табл1прил5!B293</f>
        <v>5</v>
      </c>
      <c r="D295" s="14">
        <f>табл1прил5!C293</f>
        <v>2</v>
      </c>
      <c r="E295" s="15" t="str">
        <f>табл1прил5!D293</f>
        <v>51.0.00.00000</v>
      </c>
      <c r="F295" s="16">
        <f>табл1прил5!E293</f>
        <v>0</v>
      </c>
      <c r="G295" s="17">
        <f>табл1прил5!F293</f>
        <v>0</v>
      </c>
      <c r="H295" s="11"/>
    </row>
    <row r="296" spans="1:8" s="214" customFormat="1" ht="31.5" hidden="1" x14ac:dyDescent="0.2">
      <c r="A296" s="12" t="str">
        <f>табл1прил5!A294</f>
        <v xml:space="preserve">Мероприятия в области коммунального хозяйства в рамках Муниципальной программы "Газификация территории  _______сельсовета </v>
      </c>
      <c r="B296" s="126">
        <f t="shared" si="3"/>
        <v>978</v>
      </c>
      <c r="C296" s="13">
        <f>табл1прил5!B294</f>
        <v>5</v>
      </c>
      <c r="D296" s="14">
        <f>табл1прил5!C294</f>
        <v>2</v>
      </c>
      <c r="E296" s="15" t="str">
        <f>табл1прил5!D294</f>
        <v>51.0.00.04020</v>
      </c>
      <c r="F296" s="16">
        <f>табл1прил5!E294</f>
        <v>0</v>
      </c>
      <c r="G296" s="17">
        <f>табл1прил5!F294</f>
        <v>0</v>
      </c>
      <c r="H296" s="11"/>
    </row>
    <row r="297" spans="1:8" s="214" customFormat="1" ht="18.75" hidden="1" x14ac:dyDescent="0.2">
      <c r="A297" s="12" t="str">
        <f>табл1прил5!A295</f>
        <v>Закупка товаров, работ и услуг для  государственных (муниципальных) нужд</v>
      </c>
      <c r="B297" s="126">
        <f t="shared" si="3"/>
        <v>978</v>
      </c>
      <c r="C297" s="13">
        <f>табл1прил5!B295</f>
        <v>5</v>
      </c>
      <c r="D297" s="14">
        <f>табл1прил5!C295</f>
        <v>2</v>
      </c>
      <c r="E297" s="15" t="str">
        <f>табл1прил5!D295</f>
        <v>51.0.00.04020</v>
      </c>
      <c r="F297" s="16">
        <f>табл1прил5!E295</f>
        <v>200</v>
      </c>
      <c r="G297" s="17">
        <f>табл1прил5!F295</f>
        <v>0</v>
      </c>
      <c r="H297" s="11"/>
    </row>
    <row r="298" spans="1:8" s="214" customFormat="1" ht="31.5" hidden="1" x14ac:dyDescent="0.2">
      <c r="A298" s="12" t="str">
        <f>табл1прил5!A296</f>
        <v>Иные закупки товаров, работ и услуг для обеспечения государственных (муниципальных) нужд</v>
      </c>
      <c r="B298" s="126">
        <f t="shared" si="3"/>
        <v>978</v>
      </c>
      <c r="C298" s="13">
        <f>табл1прил5!B296</f>
        <v>5</v>
      </c>
      <c r="D298" s="14">
        <f>табл1прил5!C296</f>
        <v>2</v>
      </c>
      <c r="E298" s="15" t="str">
        <f>табл1прил5!D296</f>
        <v>51.0.00.04020</v>
      </c>
      <c r="F298" s="16">
        <f>табл1прил5!E296</f>
        <v>240</v>
      </c>
      <c r="G298" s="17">
        <f>табл1прил5!F296</f>
        <v>0</v>
      </c>
      <c r="H298" s="11"/>
    </row>
    <row r="299" spans="1:8" s="214" customFormat="1" ht="31.5" hidden="1" x14ac:dyDescent="0.2">
      <c r="A299" s="12" t="str">
        <f>табл1прил5!A297</f>
        <v>Капитальные вложения в объекты  государственной (муниципальной) собственности</v>
      </c>
      <c r="B299" s="126">
        <f t="shared" si="3"/>
        <v>978</v>
      </c>
      <c r="C299" s="13">
        <f>табл1прил5!B297</f>
        <v>5</v>
      </c>
      <c r="D299" s="14">
        <f>табл1прил5!C297</f>
        <v>2</v>
      </c>
      <c r="E299" s="15" t="str">
        <f>табл1прил5!D297</f>
        <v>51.0.00.04020</v>
      </c>
      <c r="F299" s="16">
        <f>табл1прил5!E297</f>
        <v>400</v>
      </c>
      <c r="G299" s="17">
        <f>табл1прил5!F297</f>
        <v>0</v>
      </c>
      <c r="H299" s="11"/>
    </row>
    <row r="300" spans="1:8" s="214" customFormat="1" ht="18.75" hidden="1" x14ac:dyDescent="0.2">
      <c r="A300" s="12" t="str">
        <f>табл1прил5!A298</f>
        <v>Бюджетные инвестиции</v>
      </c>
      <c r="B300" s="126">
        <f t="shared" si="3"/>
        <v>978</v>
      </c>
      <c r="C300" s="13">
        <f>табл1прил5!B298</f>
        <v>5</v>
      </c>
      <c r="D300" s="14">
        <f>табл1прил5!C298</f>
        <v>2</v>
      </c>
      <c r="E300" s="15" t="str">
        <f>табл1прил5!D298</f>
        <v>51.0.00.04020</v>
      </c>
      <c r="F300" s="16">
        <f>табл1прил5!E298</f>
        <v>410</v>
      </c>
      <c r="G300" s="17">
        <f>табл1прил5!F298</f>
        <v>0</v>
      </c>
      <c r="H300" s="11"/>
    </row>
    <row r="301" spans="1:8" s="214" customFormat="1" ht="18.75" hidden="1" x14ac:dyDescent="0.2">
      <c r="A301" s="12" t="str">
        <f>табл1прил5!A299</f>
        <v>Иные бюджетные ассигнования</v>
      </c>
      <c r="B301" s="126">
        <f t="shared" si="3"/>
        <v>978</v>
      </c>
      <c r="C301" s="13">
        <f>табл1прил5!B299</f>
        <v>5</v>
      </c>
      <c r="D301" s="14">
        <f>табл1прил5!C299</f>
        <v>2</v>
      </c>
      <c r="E301" s="15" t="str">
        <f>табл1прил5!D299</f>
        <v>51.0.00.04020</v>
      </c>
      <c r="F301" s="16">
        <f>табл1прил5!E299</f>
        <v>800</v>
      </c>
      <c r="G301" s="17">
        <f>табл1прил5!F299</f>
        <v>0</v>
      </c>
      <c r="H301" s="11"/>
    </row>
    <row r="302" spans="1:8" s="214" customFormat="1" ht="47.25" hidden="1" x14ac:dyDescent="0.2">
      <c r="A302" s="12" t="str">
        <f>табл1прил5!A300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02" s="126">
        <f t="shared" si="3"/>
        <v>978</v>
      </c>
      <c r="C302" s="13">
        <f>табл1прил5!B300</f>
        <v>5</v>
      </c>
      <c r="D302" s="14">
        <f>табл1прил5!C300</f>
        <v>2</v>
      </c>
      <c r="E302" s="15" t="str">
        <f>табл1прил5!D300</f>
        <v>51.0.00.04020</v>
      </c>
      <c r="F302" s="16">
        <f>табл1прил5!E300</f>
        <v>810</v>
      </c>
      <c r="G302" s="17">
        <f>табл1прил5!F300</f>
        <v>0</v>
      </c>
      <c r="H302" s="11"/>
    </row>
    <row r="303" spans="1:8" s="214" customFormat="1" ht="18.75" hidden="1" x14ac:dyDescent="0.2">
      <c r="A303" s="12" t="str">
        <f>табл1прил5!A301</f>
        <v>Непрограммные направления бюджета</v>
      </c>
      <c r="B303" s="126">
        <f t="shared" si="3"/>
        <v>978</v>
      </c>
      <c r="C303" s="13">
        <f>табл1прил5!B301</f>
        <v>5</v>
      </c>
      <c r="D303" s="14">
        <f>табл1прил5!C301</f>
        <v>2</v>
      </c>
      <c r="E303" s="15" t="str">
        <f>табл1прил5!D301</f>
        <v>99.0.00.00000</v>
      </c>
      <c r="F303" s="16">
        <f>табл1прил5!E301</f>
        <v>0</v>
      </c>
      <c r="G303" s="17">
        <f>табл1прил5!F301</f>
        <v>0</v>
      </c>
      <c r="H303" s="11"/>
    </row>
    <row r="304" spans="1:8" s="214" customFormat="1" ht="18.75" hidden="1" x14ac:dyDescent="0.2">
      <c r="A304" s="12" t="str">
        <f>табл1прил5!A302</f>
        <v xml:space="preserve">Мероприятия по газификации поселений за счет средств местного бюджета </v>
      </c>
      <c r="B304" s="126">
        <f t="shared" si="3"/>
        <v>978</v>
      </c>
      <c r="C304" s="13">
        <f>табл1прил5!B302</f>
        <v>5</v>
      </c>
      <c r="D304" s="14">
        <f>табл1прил5!C302</f>
        <v>2</v>
      </c>
      <c r="E304" s="15" t="str">
        <f>табл1прил5!D302</f>
        <v>99.0.00.04020</v>
      </c>
      <c r="F304" s="16">
        <f>табл1прил5!E302</f>
        <v>0</v>
      </c>
      <c r="G304" s="17">
        <f>табл1прил5!F302</f>
        <v>0</v>
      </c>
      <c r="H304" s="11"/>
    </row>
    <row r="305" spans="1:8" s="214" customFormat="1" ht="18.75" hidden="1" x14ac:dyDescent="0.2">
      <c r="A305" s="12" t="str">
        <f>табл1прил5!A303</f>
        <v>Закупка товаров, работ и услуг для  государственных (муниципальных) нужд</v>
      </c>
      <c r="B305" s="126">
        <f t="shared" si="3"/>
        <v>978</v>
      </c>
      <c r="C305" s="13">
        <f>табл1прил5!B303</f>
        <v>5</v>
      </c>
      <c r="D305" s="14">
        <f>табл1прил5!C303</f>
        <v>2</v>
      </c>
      <c r="E305" s="15" t="str">
        <f>табл1прил5!D303</f>
        <v>99.0.00.04020</v>
      </c>
      <c r="F305" s="16">
        <f>табл1прил5!E303</f>
        <v>200</v>
      </c>
      <c r="G305" s="17">
        <f>табл1прил5!F303</f>
        <v>0</v>
      </c>
      <c r="H305" s="11"/>
    </row>
    <row r="306" spans="1:8" s="214" customFormat="1" ht="31.5" hidden="1" x14ac:dyDescent="0.2">
      <c r="A306" s="12" t="str">
        <f>табл1прил5!A304</f>
        <v>Иные закупки товаров, работ и услуг для обеспечения государственных (муниципальных) нужд</v>
      </c>
      <c r="B306" s="126">
        <f t="shared" si="3"/>
        <v>978</v>
      </c>
      <c r="C306" s="13">
        <f>табл1прил5!B304</f>
        <v>5</v>
      </c>
      <c r="D306" s="14">
        <f>табл1прил5!C304</f>
        <v>2</v>
      </c>
      <c r="E306" s="15" t="str">
        <f>табл1прил5!D304</f>
        <v>99.0.00.04020</v>
      </c>
      <c r="F306" s="16">
        <f>табл1прил5!E304</f>
        <v>240</v>
      </c>
      <c r="G306" s="17">
        <f>табл1прил5!F304</f>
        <v>0</v>
      </c>
      <c r="H306" s="11"/>
    </row>
    <row r="307" spans="1:8" s="214" customFormat="1" ht="18.75" x14ac:dyDescent="0.2">
      <c r="A307" s="12" t="str">
        <f>табл1прил5!A305</f>
        <v>Благоустройство</v>
      </c>
      <c r="B307" s="126">
        <f t="shared" si="3"/>
        <v>978</v>
      </c>
      <c r="C307" s="13">
        <f>табл1прил5!B305</f>
        <v>5</v>
      </c>
      <c r="D307" s="14">
        <f>табл1прил5!C305</f>
        <v>3</v>
      </c>
      <c r="E307" s="15">
        <f>табл1прил5!D305</f>
        <v>0</v>
      </c>
      <c r="F307" s="16">
        <f>табл1прил5!E305</f>
        <v>0</v>
      </c>
      <c r="G307" s="17">
        <f>табл1прил5!F305</f>
        <v>288.8</v>
      </c>
      <c r="H307" s="11"/>
    </row>
    <row r="308" spans="1:8" s="214" customFormat="1" ht="31.5" x14ac:dyDescent="0.2">
      <c r="A308" s="12" t="str">
        <f>табл1прил5!A306</f>
        <v>Муниципальная программа "Благоустройство территории  Преображенского сельсовета"</v>
      </c>
      <c r="B308" s="126">
        <f t="shared" si="3"/>
        <v>978</v>
      </c>
      <c r="C308" s="13">
        <f>табл1прил5!B306</f>
        <v>5</v>
      </c>
      <c r="D308" s="14">
        <f>табл1прил5!C306</f>
        <v>3</v>
      </c>
      <c r="E308" s="15" t="str">
        <f>табл1прил5!D306</f>
        <v>58.0.00.00000</v>
      </c>
      <c r="F308" s="16" t="str">
        <f>табл1прил5!E306</f>
        <v/>
      </c>
      <c r="G308" s="17">
        <f>табл1прил5!F306</f>
        <v>288.8</v>
      </c>
      <c r="H308" s="11"/>
    </row>
    <row r="309" spans="1:8" s="214" customFormat="1" ht="31.5" x14ac:dyDescent="0.2">
      <c r="A309" s="12" t="str">
        <f>табл1прил5!A307</f>
        <v>Подпрограмма "Уличное освещение" муниципальной программы "Благоустройство территории  Преображенского сельсовета"</v>
      </c>
      <c r="B309" s="126">
        <f t="shared" si="3"/>
        <v>978</v>
      </c>
      <c r="C309" s="13">
        <f>табл1прил5!B307</f>
        <v>5</v>
      </c>
      <c r="D309" s="14">
        <f>табл1прил5!C307</f>
        <v>3</v>
      </c>
      <c r="E309" s="15" t="str">
        <f>табл1прил5!D307</f>
        <v>58.1.00.00000</v>
      </c>
      <c r="F309" s="16">
        <f>табл1прил5!E307</f>
        <v>0</v>
      </c>
      <c r="G309" s="17">
        <f>табл1прил5!F307</f>
        <v>258.8</v>
      </c>
      <c r="H309" s="11"/>
    </row>
    <row r="310" spans="1:8" s="214" customFormat="1" ht="47.25" x14ac:dyDescent="0.2">
      <c r="A310" s="12" t="str">
        <f>табл1прил5!A308</f>
        <v>Реализация мероприятий в рамках подпрограммы "Уличное освещение" муниципальной программы "Благоустройство территории  Преображенского сельсовета"</v>
      </c>
      <c r="B310" s="126">
        <f t="shared" si="3"/>
        <v>978</v>
      </c>
      <c r="C310" s="13">
        <f>табл1прил5!B308</f>
        <v>5</v>
      </c>
      <c r="D310" s="14">
        <f>табл1прил5!C308</f>
        <v>3</v>
      </c>
      <c r="E310" s="15" t="str">
        <f>табл1прил5!D308</f>
        <v>58.1.00.01000</v>
      </c>
      <c r="F310" s="16">
        <f>табл1прил5!E308</f>
        <v>0</v>
      </c>
      <c r="G310" s="17">
        <f>табл1прил5!F308</f>
        <v>167</v>
      </c>
      <c r="H310" s="11"/>
    </row>
    <row r="311" spans="1:8" s="214" customFormat="1" ht="18.75" x14ac:dyDescent="0.2">
      <c r="A311" s="12" t="str">
        <f>табл1прил5!A309</f>
        <v>Закупка товаров, работ и услуг для  государственных (муниципальных) нужд</v>
      </c>
      <c r="B311" s="126">
        <f t="shared" si="3"/>
        <v>978</v>
      </c>
      <c r="C311" s="13">
        <f>табл1прил5!B309</f>
        <v>5</v>
      </c>
      <c r="D311" s="14">
        <f>табл1прил5!C309</f>
        <v>3</v>
      </c>
      <c r="E311" s="15" t="str">
        <f>табл1прил5!D309</f>
        <v>58.1.00.01000</v>
      </c>
      <c r="F311" s="16">
        <f>табл1прил5!E309</f>
        <v>200</v>
      </c>
      <c r="G311" s="17">
        <f>табл1прил5!F309</f>
        <v>167</v>
      </c>
      <c r="H311" s="11"/>
    </row>
    <row r="312" spans="1:8" s="214" customFormat="1" ht="31.5" x14ac:dyDescent="0.2">
      <c r="A312" s="12" t="str">
        <f>табл1прил5!A310</f>
        <v>Иные закупки товаров, работ и услуг для обеспечения государственных (муниципальных) нужд</v>
      </c>
      <c r="B312" s="126">
        <f t="shared" si="3"/>
        <v>978</v>
      </c>
      <c r="C312" s="13">
        <f>табл1прил5!B310</f>
        <v>5</v>
      </c>
      <c r="D312" s="14">
        <f>табл1прил5!C310</f>
        <v>3</v>
      </c>
      <c r="E312" s="15" t="str">
        <f>табл1прил5!D310</f>
        <v>58.1.00.01000</v>
      </c>
      <c r="F312" s="16">
        <f>табл1прил5!E310</f>
        <v>240</v>
      </c>
      <c r="G312" s="17">
        <f>табл1прил5!F310</f>
        <v>167</v>
      </c>
      <c r="H312" s="11"/>
    </row>
    <row r="313" spans="1:8" s="214" customFormat="1" ht="31.5" hidden="1" x14ac:dyDescent="0.2">
      <c r="A313" s="12" t="str">
        <f>табл1прил5!A311</f>
        <v>Капитальные вложения в объекты  государственной (муниципальной) собственности</v>
      </c>
      <c r="B313" s="126">
        <f t="shared" si="3"/>
        <v>978</v>
      </c>
      <c r="C313" s="13">
        <f>табл1прил5!B311</f>
        <v>5</v>
      </c>
      <c r="D313" s="14">
        <f>табл1прил5!C311</f>
        <v>3</v>
      </c>
      <c r="E313" s="15" t="str">
        <f>табл1прил5!D311</f>
        <v>58.1.00.01000</v>
      </c>
      <c r="F313" s="16">
        <f>табл1прил5!E311</f>
        <v>400</v>
      </c>
      <c r="G313" s="17">
        <f>табл1прил5!F311</f>
        <v>0</v>
      </c>
      <c r="H313" s="11"/>
    </row>
    <row r="314" spans="1:8" s="214" customFormat="1" ht="18.75" hidden="1" x14ac:dyDescent="0.2">
      <c r="A314" s="12" t="str">
        <f>табл1прил5!A312</f>
        <v>Бюджетные инвестиции</v>
      </c>
      <c r="B314" s="126">
        <f t="shared" ref="B314:B383" si="4">$B$12</f>
        <v>978</v>
      </c>
      <c r="C314" s="13">
        <f>табл1прил5!B312</f>
        <v>5</v>
      </c>
      <c r="D314" s="14">
        <f>табл1прил5!C312</f>
        <v>3</v>
      </c>
      <c r="E314" s="15" t="str">
        <f>табл1прил5!D312</f>
        <v>58.1.00.01000</v>
      </c>
      <c r="F314" s="16">
        <f>табл1прил5!E312</f>
        <v>410</v>
      </c>
      <c r="G314" s="17">
        <f>табл1прил5!F312</f>
        <v>0</v>
      </c>
      <c r="H314" s="11"/>
    </row>
    <row r="315" spans="1:8" s="214" customFormat="1" ht="18.75" hidden="1" x14ac:dyDescent="0.2">
      <c r="A315" s="12" t="str">
        <f>табл1прил5!A313</f>
        <v>Иные бюджетные ассигнования</v>
      </c>
      <c r="B315" s="126">
        <f t="shared" si="4"/>
        <v>978</v>
      </c>
      <c r="C315" s="13">
        <f>табл1прил5!B313</f>
        <v>5</v>
      </c>
      <c r="D315" s="14">
        <f>табл1прил5!C313</f>
        <v>3</v>
      </c>
      <c r="E315" s="15" t="str">
        <f>табл1прил5!D313</f>
        <v>58.1.00.01000</v>
      </c>
      <c r="F315" s="16">
        <f>табл1прил5!E313</f>
        <v>800</v>
      </c>
      <c r="G315" s="17">
        <f>табл1прил5!F313</f>
        <v>0</v>
      </c>
      <c r="H315" s="11"/>
    </row>
    <row r="316" spans="1:8" s="214" customFormat="1" ht="47.25" hidden="1" x14ac:dyDescent="0.2">
      <c r="A316" s="12" t="str">
        <f>табл1прил5!A314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16" s="126">
        <f t="shared" si="4"/>
        <v>978</v>
      </c>
      <c r="C316" s="13">
        <f>табл1прил5!B314</f>
        <v>5</v>
      </c>
      <c r="D316" s="14">
        <f>табл1прил5!C314</f>
        <v>3</v>
      </c>
      <c r="E316" s="15" t="str">
        <f>табл1прил5!D314</f>
        <v>58.1.00.01000</v>
      </c>
      <c r="F316" s="16">
        <f>табл1прил5!E314</f>
        <v>810</v>
      </c>
      <c r="G316" s="17">
        <f>табл1прил5!F314</f>
        <v>0</v>
      </c>
      <c r="H316" s="11"/>
    </row>
    <row r="317" spans="1:8" s="214" customFormat="1" ht="63" x14ac:dyDescent="0.2">
      <c r="A317" s="12" t="str">
        <f>табл1прил5!A315</f>
        <v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v>
      </c>
      <c r="B317" s="126">
        <f t="shared" si="4"/>
        <v>978</v>
      </c>
      <c r="C317" s="13">
        <f>табл1прил5!B315</f>
        <v>5</v>
      </c>
      <c r="D317" s="14">
        <f>табл1прил5!C315</f>
        <v>3</v>
      </c>
      <c r="E317" s="15" t="str">
        <f>табл1прил5!D315</f>
        <v>58.1.00.70240</v>
      </c>
      <c r="F317" s="16">
        <f>табл1прил5!E315</f>
        <v>0</v>
      </c>
      <c r="G317" s="17">
        <f>табл1прил5!F315</f>
        <v>63.3</v>
      </c>
      <c r="H317" s="11"/>
    </row>
    <row r="318" spans="1:8" s="214" customFormat="1" ht="18.75" x14ac:dyDescent="0.2">
      <c r="A318" s="12" t="str">
        <f>табл1прил5!A316</f>
        <v>Закупка товаров, работ и услуг для  государственных (муниципальных) нужд</v>
      </c>
      <c r="B318" s="126">
        <f t="shared" si="4"/>
        <v>978</v>
      </c>
      <c r="C318" s="13">
        <f>табл1прил5!B316</f>
        <v>5</v>
      </c>
      <c r="D318" s="14">
        <f>табл1прил5!C316</f>
        <v>3</v>
      </c>
      <c r="E318" s="15" t="str">
        <f>табл1прил5!D316</f>
        <v>58.1.00.70240</v>
      </c>
      <c r="F318" s="16">
        <f>табл1прил5!E316</f>
        <v>200</v>
      </c>
      <c r="G318" s="17">
        <f>табл1прил5!F316</f>
        <v>63.3</v>
      </c>
      <c r="H318" s="11"/>
    </row>
    <row r="319" spans="1:8" s="214" customFormat="1" ht="31.5" x14ac:dyDescent="0.2">
      <c r="A319" s="12" t="str">
        <f>табл1прил5!A317</f>
        <v>Иные закупки товаров, работ и услуг для обеспечения государственных (муниципальных) нужд</v>
      </c>
      <c r="B319" s="126">
        <f t="shared" si="4"/>
        <v>978</v>
      </c>
      <c r="C319" s="13">
        <f>табл1прил5!B317</f>
        <v>5</v>
      </c>
      <c r="D319" s="14">
        <f>табл1прил5!C317</f>
        <v>3</v>
      </c>
      <c r="E319" s="15" t="str">
        <f>табл1прил5!D317</f>
        <v>58.1.00.70240</v>
      </c>
      <c r="F319" s="16">
        <f>табл1прил5!E317</f>
        <v>240</v>
      </c>
      <c r="G319" s="17">
        <f>табл1прил5!F317</f>
        <v>63.3</v>
      </c>
      <c r="H319" s="11"/>
    </row>
    <row r="320" spans="1:8" s="214" customFormat="1" ht="63" x14ac:dyDescent="0.2">
      <c r="A320" s="12" t="str">
        <f>табл1прил5!A318</f>
        <v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v>
      </c>
      <c r="B320" s="126">
        <f t="shared" si="4"/>
        <v>978</v>
      </c>
      <c r="C320" s="13">
        <f>табл1прил5!B318</f>
        <v>5</v>
      </c>
      <c r="D320" s="14">
        <f>табл1прил5!C318</f>
        <v>3</v>
      </c>
      <c r="E320" s="15" t="str">
        <f>табл1прил5!D318</f>
        <v>58.1.00.S0240</v>
      </c>
      <c r="F320" s="16">
        <f>табл1прил5!E318</f>
        <v>0</v>
      </c>
      <c r="G320" s="17">
        <f>табл1прил5!F318</f>
        <v>28.5</v>
      </c>
      <c r="H320" s="11"/>
    </row>
    <row r="321" spans="1:8" s="214" customFormat="1" ht="31.5" x14ac:dyDescent="0.2">
      <c r="A321" s="12" t="str">
        <f>табл1прил5!A319</f>
        <v>Закупка товаров, работ и услуг для  государственных (муниципальных) нужд</v>
      </c>
      <c r="B321" s="126">
        <f t="shared" si="4"/>
        <v>978</v>
      </c>
      <c r="C321" s="13">
        <f>табл1прил5!B319</f>
        <v>5</v>
      </c>
      <c r="D321" s="14">
        <f>табл1прил5!C319</f>
        <v>3</v>
      </c>
      <c r="E321" s="15" t="str">
        <f>табл1прил5!D319</f>
        <v>58.1.00.S0240</v>
      </c>
      <c r="F321" s="16">
        <f>табл1прил5!E319</f>
        <v>200</v>
      </c>
      <c r="G321" s="17">
        <f>табл1прил5!F319</f>
        <v>28.5</v>
      </c>
      <c r="H321" s="11"/>
    </row>
    <row r="322" spans="1:8" s="214" customFormat="1" ht="31.5" x14ac:dyDescent="0.2">
      <c r="A322" s="12" t="str">
        <f>табл1прил5!A320</f>
        <v>Иные закупки товаров, работ и услуг для обеспечения государственных (муниципальных) нужд</v>
      </c>
      <c r="B322" s="126">
        <f t="shared" si="4"/>
        <v>978</v>
      </c>
      <c r="C322" s="13">
        <f>табл1прил5!B320</f>
        <v>5</v>
      </c>
      <c r="D322" s="14">
        <f>табл1прил5!C320</f>
        <v>3</v>
      </c>
      <c r="E322" s="15" t="str">
        <f>табл1прил5!D320</f>
        <v>58.1.00.S0240</v>
      </c>
      <c r="F322" s="16">
        <f>табл1прил5!E320</f>
        <v>240</v>
      </c>
      <c r="G322" s="17">
        <f>табл1прил5!F320</f>
        <v>28.5</v>
      </c>
      <c r="H322" s="11"/>
    </row>
    <row r="323" spans="1:8" s="214" customFormat="1" ht="31.5" hidden="1" x14ac:dyDescent="0.2">
      <c r="A323" s="12" t="str">
        <f>табл1прил5!A321</f>
        <v>Подпрограмма "Озеленение" муниципальной программы "Благоустройство территории __________ сельсовета</v>
      </c>
      <c r="B323" s="126">
        <f t="shared" si="4"/>
        <v>978</v>
      </c>
      <c r="C323" s="13">
        <f>табл1прил5!B321</f>
        <v>5</v>
      </c>
      <c r="D323" s="14">
        <f>табл1прил5!C321</f>
        <v>3</v>
      </c>
      <c r="E323" s="15" t="str">
        <f>табл1прил5!D321</f>
        <v>58.2.00.00000</v>
      </c>
      <c r="F323" s="16">
        <f>табл1прил5!E321</f>
        <v>0</v>
      </c>
      <c r="G323" s="17">
        <f>табл1прил5!F321</f>
        <v>0</v>
      </c>
      <c r="H323" s="11"/>
    </row>
    <row r="324" spans="1:8" s="214" customFormat="1" ht="31.5" hidden="1" x14ac:dyDescent="0.2">
      <c r="A324" s="12" t="str">
        <f>табл1прил5!A322</f>
        <v>Реализация мероприятий в рамках подпрограммы "Озеленение" муниципальной программы "Благоустройство территории  ___________ сельсовета</v>
      </c>
      <c r="B324" s="126">
        <f t="shared" si="4"/>
        <v>978</v>
      </c>
      <c r="C324" s="13">
        <f>табл1прил5!B322</f>
        <v>5</v>
      </c>
      <c r="D324" s="14">
        <f>табл1прил5!C322</f>
        <v>3</v>
      </c>
      <c r="E324" s="15" t="str">
        <f>табл1прил5!D322</f>
        <v>58.2.00.03000</v>
      </c>
      <c r="F324" s="16">
        <f>табл1прил5!E322</f>
        <v>0</v>
      </c>
      <c r="G324" s="17">
        <f>табл1прил5!F322</f>
        <v>0</v>
      </c>
      <c r="H324" s="11"/>
    </row>
    <row r="325" spans="1:8" s="214" customFormat="1" ht="18.75" hidden="1" x14ac:dyDescent="0.2">
      <c r="A325" s="12" t="str">
        <f>табл1прил5!A323</f>
        <v>Закупка товаров, работ и услуг для  государственных (муниципальных) нужд</v>
      </c>
      <c r="B325" s="126">
        <f t="shared" si="4"/>
        <v>978</v>
      </c>
      <c r="C325" s="13">
        <f>табл1прил5!B323</f>
        <v>5</v>
      </c>
      <c r="D325" s="14">
        <f>табл1прил5!C323</f>
        <v>3</v>
      </c>
      <c r="E325" s="15" t="str">
        <f>табл1прил5!D323</f>
        <v>58.2.00.03000</v>
      </c>
      <c r="F325" s="16">
        <f>табл1прил5!E323</f>
        <v>200</v>
      </c>
      <c r="G325" s="17">
        <f>табл1прил5!F323</f>
        <v>0</v>
      </c>
      <c r="H325" s="11"/>
    </row>
    <row r="326" spans="1:8" s="214" customFormat="1" ht="31.5" hidden="1" x14ac:dyDescent="0.2">
      <c r="A326" s="12" t="str">
        <f>табл1прил5!A324</f>
        <v>Иные закупки товаров, работ и услуг для обеспечения государственных (муниципальных) нужд</v>
      </c>
      <c r="B326" s="126">
        <f t="shared" si="4"/>
        <v>978</v>
      </c>
      <c r="C326" s="13">
        <f>табл1прил5!B324</f>
        <v>5</v>
      </c>
      <c r="D326" s="14">
        <f>табл1прил5!C324</f>
        <v>3</v>
      </c>
      <c r="E326" s="15" t="str">
        <f>табл1прил5!D324</f>
        <v>58.2.00.03000</v>
      </c>
      <c r="F326" s="16">
        <f>табл1прил5!E324</f>
        <v>240</v>
      </c>
      <c r="G326" s="17">
        <f>табл1прил5!F324</f>
        <v>0</v>
      </c>
      <c r="H326" s="11"/>
    </row>
    <row r="327" spans="1:8" s="214" customFormat="1" ht="18.75" hidden="1" x14ac:dyDescent="0.2">
      <c r="A327" s="12" t="str">
        <f>табл1прил5!A325</f>
        <v>Иные бюджетные ассигнования</v>
      </c>
      <c r="B327" s="126">
        <f t="shared" si="4"/>
        <v>978</v>
      </c>
      <c r="C327" s="13">
        <f>табл1прил5!B325</f>
        <v>5</v>
      </c>
      <c r="D327" s="14">
        <f>табл1прил5!C325</f>
        <v>3</v>
      </c>
      <c r="E327" s="15" t="str">
        <f>табл1прил5!D325</f>
        <v>58.2.00.03000</v>
      </c>
      <c r="F327" s="16">
        <f>табл1прил5!E325</f>
        <v>800</v>
      </c>
      <c r="G327" s="17">
        <f>табл1прил5!F325</f>
        <v>0</v>
      </c>
      <c r="H327" s="11"/>
    </row>
    <row r="328" spans="1:8" s="214" customFormat="1" ht="47.25" hidden="1" x14ac:dyDescent="0.2">
      <c r="A328" s="12" t="str">
        <f>табл1прил5!A326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28" s="126">
        <f t="shared" si="4"/>
        <v>978</v>
      </c>
      <c r="C328" s="13">
        <f>табл1прил5!B326</f>
        <v>5</v>
      </c>
      <c r="D328" s="14">
        <f>табл1прил5!C326</f>
        <v>3</v>
      </c>
      <c r="E328" s="15" t="str">
        <f>табл1прил5!D326</f>
        <v>58.2.00.03000</v>
      </c>
      <c r="F328" s="16">
        <f>табл1прил5!E326</f>
        <v>810</v>
      </c>
      <c r="G328" s="17">
        <f>табл1прил5!F326</f>
        <v>0</v>
      </c>
      <c r="H328" s="11"/>
    </row>
    <row r="329" spans="1:8" s="214" customFormat="1" ht="31.5" hidden="1" x14ac:dyDescent="0.2">
      <c r="A329" s="12" t="str">
        <f>табл1прил5!A327</f>
        <v>Подпрограмма "Организация и содержание мест захоронения" муниципальной программы "Благоустройство территории  __________ сельсовета</v>
      </c>
      <c r="B329" s="126">
        <f t="shared" si="4"/>
        <v>978</v>
      </c>
      <c r="C329" s="13">
        <f>табл1прил5!B327</f>
        <v>5</v>
      </c>
      <c r="D329" s="14">
        <f>табл1прил5!C327</f>
        <v>3</v>
      </c>
      <c r="E329" s="15" t="str">
        <f>табл1прил5!D327</f>
        <v>58.3.00.00000</v>
      </c>
      <c r="F329" s="16">
        <f>табл1прил5!E327</f>
        <v>0</v>
      </c>
      <c r="G329" s="17">
        <f>табл1прил5!F327</f>
        <v>0</v>
      </c>
      <c r="H329" s="11"/>
    </row>
    <row r="330" spans="1:8" s="214" customFormat="1" ht="47.25" hidden="1" x14ac:dyDescent="0.2">
      <c r="A330" s="12" t="str">
        <f>табл1прил5!A328</f>
        <v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v>
      </c>
      <c r="B330" s="126">
        <f t="shared" si="4"/>
        <v>978</v>
      </c>
      <c r="C330" s="13">
        <f>табл1прил5!B328</f>
        <v>5</v>
      </c>
      <c r="D330" s="14">
        <f>табл1прил5!C328</f>
        <v>3</v>
      </c>
      <c r="E330" s="15" t="str">
        <f>табл1прил5!D328</f>
        <v>58.3.00.04000</v>
      </c>
      <c r="F330" s="16">
        <f>табл1прил5!E328</f>
        <v>0</v>
      </c>
      <c r="G330" s="17">
        <f>табл1прил5!F328</f>
        <v>0</v>
      </c>
      <c r="H330" s="11"/>
    </row>
    <row r="331" spans="1:8" s="214" customFormat="1" ht="18.75" hidden="1" x14ac:dyDescent="0.2">
      <c r="A331" s="12" t="str">
        <f>табл1прил5!A329</f>
        <v>Закупка товаров, работ и услуг для  государственных (муниципальных) нужд</v>
      </c>
      <c r="B331" s="126">
        <f t="shared" si="4"/>
        <v>978</v>
      </c>
      <c r="C331" s="13">
        <f>табл1прил5!B329</f>
        <v>5</v>
      </c>
      <c r="D331" s="14">
        <f>табл1прил5!C329</f>
        <v>3</v>
      </c>
      <c r="E331" s="15" t="str">
        <f>табл1прил5!D329</f>
        <v>58.3.00.04000</v>
      </c>
      <c r="F331" s="16">
        <f>табл1прил5!E329</f>
        <v>200</v>
      </c>
      <c r="G331" s="17">
        <f>табл1прил5!F329</f>
        <v>0</v>
      </c>
      <c r="H331" s="11"/>
    </row>
    <row r="332" spans="1:8" s="214" customFormat="1" ht="31.5" hidden="1" x14ac:dyDescent="0.2">
      <c r="A332" s="12" t="str">
        <f>табл1прил5!A330</f>
        <v>Иные закупки товаров, работ и услуг для обеспечения государственных (муниципальных) нужд</v>
      </c>
      <c r="B332" s="126">
        <f t="shared" si="4"/>
        <v>978</v>
      </c>
      <c r="C332" s="13">
        <f>табл1прил5!B330</f>
        <v>5</v>
      </c>
      <c r="D332" s="14">
        <f>табл1прил5!C330</f>
        <v>3</v>
      </c>
      <c r="E332" s="15" t="str">
        <f>табл1прил5!D330</f>
        <v>58.3.00.04000</v>
      </c>
      <c r="F332" s="16">
        <f>табл1прил5!E330</f>
        <v>240</v>
      </c>
      <c r="G332" s="17">
        <f>табл1прил5!F330</f>
        <v>0</v>
      </c>
      <c r="H332" s="11"/>
    </row>
    <row r="333" spans="1:8" s="214" customFormat="1" ht="18.75" hidden="1" x14ac:dyDescent="0.2">
      <c r="A333" s="12" t="str">
        <f>табл1прил5!A331</f>
        <v>Иные бюджетные ассигнования</v>
      </c>
      <c r="B333" s="126">
        <f t="shared" si="4"/>
        <v>978</v>
      </c>
      <c r="C333" s="13">
        <f>табл1прил5!B331</f>
        <v>5</v>
      </c>
      <c r="D333" s="14">
        <f>табл1прил5!C331</f>
        <v>3</v>
      </c>
      <c r="E333" s="15" t="str">
        <f>табл1прил5!D331</f>
        <v>58.3.00.04000</v>
      </c>
      <c r="F333" s="16">
        <f>табл1прил5!E331</f>
        <v>800</v>
      </c>
      <c r="G333" s="17">
        <f>табл1прил5!F331</f>
        <v>0</v>
      </c>
      <c r="H333" s="11"/>
    </row>
    <row r="334" spans="1:8" s="214" customFormat="1" ht="47.25" hidden="1" x14ac:dyDescent="0.2">
      <c r="A334" s="12" t="str">
        <f>табл1прил5!A332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34" s="126">
        <f t="shared" si="4"/>
        <v>978</v>
      </c>
      <c r="C334" s="13">
        <f>табл1прил5!B332</f>
        <v>5</v>
      </c>
      <c r="D334" s="14">
        <f>табл1прил5!C332</f>
        <v>3</v>
      </c>
      <c r="E334" s="15" t="str">
        <f>табл1прил5!D332</f>
        <v>58.3.00.04000</v>
      </c>
      <c r="F334" s="16">
        <f>табл1прил5!E332</f>
        <v>810</v>
      </c>
      <c r="G334" s="17">
        <f>табл1прил5!F332</f>
        <v>0</v>
      </c>
      <c r="H334" s="11"/>
    </row>
    <row r="335" spans="1:8" s="214" customFormat="1" ht="47.25" x14ac:dyDescent="0.2">
      <c r="A335" s="12" t="str">
        <f>табл1прил5!A333</f>
        <v>Подпрограмма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v>
      </c>
      <c r="B335" s="126">
        <f t="shared" si="4"/>
        <v>978</v>
      </c>
      <c r="C335" s="13">
        <f>табл1прил5!B333</f>
        <v>5</v>
      </c>
      <c r="D335" s="14">
        <f>табл1прил5!C333</f>
        <v>3</v>
      </c>
      <c r="E335" s="15" t="str">
        <f>табл1прил5!D333</f>
        <v>58.4.00.00000</v>
      </c>
      <c r="F335" s="16">
        <f>табл1прил5!E333</f>
        <v>0</v>
      </c>
      <c r="G335" s="17">
        <f>табл1прил5!F333</f>
        <v>30</v>
      </c>
      <c r="H335" s="11"/>
    </row>
    <row r="336" spans="1:8" s="214" customFormat="1" ht="47.25" x14ac:dyDescent="0.2">
      <c r="A336" s="12" t="str">
        <f>табл1прил5!A334</f>
        <v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v>
      </c>
      <c r="B336" s="126">
        <f t="shared" si="4"/>
        <v>978</v>
      </c>
      <c r="C336" s="13">
        <f>табл1прил5!B334</f>
        <v>5</v>
      </c>
      <c r="D336" s="14">
        <f>табл1прил5!C334</f>
        <v>3</v>
      </c>
      <c r="E336" s="15" t="str">
        <f>табл1прил5!D334</f>
        <v>58.4.00.05000</v>
      </c>
      <c r="F336" s="16">
        <f>табл1прил5!E334</f>
        <v>0</v>
      </c>
      <c r="G336" s="17">
        <f>табл1прил5!F334</f>
        <v>30</v>
      </c>
      <c r="H336" s="11"/>
    </row>
    <row r="337" spans="1:8" s="214" customFormat="1" ht="18.75" x14ac:dyDescent="0.2">
      <c r="A337" s="12" t="str">
        <f>табл1прил5!A335</f>
        <v>Закупка товаров, работ и услуг для  государственных (муниципальных) нужд</v>
      </c>
      <c r="B337" s="126">
        <f t="shared" si="4"/>
        <v>978</v>
      </c>
      <c r="C337" s="13">
        <f>табл1прил5!B335</f>
        <v>5</v>
      </c>
      <c r="D337" s="14">
        <f>табл1прил5!C335</f>
        <v>3</v>
      </c>
      <c r="E337" s="15" t="str">
        <f>табл1прил5!D335</f>
        <v>58.4.00.05000</v>
      </c>
      <c r="F337" s="16">
        <f>табл1прил5!E335</f>
        <v>200</v>
      </c>
      <c r="G337" s="17">
        <f>табл1прил5!F335</f>
        <v>30</v>
      </c>
      <c r="H337" s="11"/>
    </row>
    <row r="338" spans="1:8" s="214" customFormat="1" ht="31.5" x14ac:dyDescent="0.2">
      <c r="A338" s="12" t="str">
        <f>табл1прил5!A336</f>
        <v>Иные закупки товаров, работ и услуг для обеспечения государственных (муниципальных) нужд</v>
      </c>
      <c r="B338" s="126">
        <f t="shared" si="4"/>
        <v>978</v>
      </c>
      <c r="C338" s="13">
        <f>табл1прил5!B336</f>
        <v>5</v>
      </c>
      <c r="D338" s="14">
        <f>табл1прил5!C336</f>
        <v>3</v>
      </c>
      <c r="E338" s="15" t="str">
        <f>табл1прил5!D336</f>
        <v>58.4.00.05000</v>
      </c>
      <c r="F338" s="16">
        <f>табл1прил5!E336</f>
        <v>240</v>
      </c>
      <c r="G338" s="17">
        <f>табл1прил5!F336</f>
        <v>30</v>
      </c>
      <c r="H338" s="11"/>
    </row>
    <row r="339" spans="1:8" s="214" customFormat="1" ht="18.75" hidden="1" x14ac:dyDescent="0.2">
      <c r="A339" s="12" t="str">
        <f>табл1прил5!A337</f>
        <v>Иные бюджетные ассигнования</v>
      </c>
      <c r="B339" s="126">
        <f t="shared" si="4"/>
        <v>978</v>
      </c>
      <c r="C339" s="13">
        <f>табл1прил5!B337</f>
        <v>5</v>
      </c>
      <c r="D339" s="14">
        <f>табл1прил5!C337</f>
        <v>3</v>
      </c>
      <c r="E339" s="15" t="str">
        <f>табл1прил5!D337</f>
        <v>58.4.00.05000</v>
      </c>
      <c r="F339" s="16">
        <f>табл1прил5!E337</f>
        <v>800</v>
      </c>
      <c r="G339" s="17">
        <f>табл1прил5!F337</f>
        <v>0</v>
      </c>
      <c r="H339" s="11"/>
    </row>
    <row r="340" spans="1:8" s="214" customFormat="1" ht="47.25" hidden="1" x14ac:dyDescent="0.2">
      <c r="A340" s="12" t="str">
        <f>табл1прил5!A338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40" s="126">
        <f t="shared" si="4"/>
        <v>978</v>
      </c>
      <c r="C340" s="13">
        <f>табл1прил5!B338</f>
        <v>5</v>
      </c>
      <c r="D340" s="14">
        <f>табл1прил5!C338</f>
        <v>3</v>
      </c>
      <c r="E340" s="15" t="str">
        <f>табл1прил5!D338</f>
        <v>58.4.00.05000</v>
      </c>
      <c r="F340" s="16">
        <f>табл1прил5!E338</f>
        <v>810</v>
      </c>
      <c r="G340" s="17">
        <f>табл1прил5!F338</f>
        <v>0</v>
      </c>
      <c r="H340" s="11"/>
    </row>
    <row r="341" spans="1:8" s="214" customFormat="1" ht="18.75" hidden="1" x14ac:dyDescent="0.2">
      <c r="A341" s="12" t="str">
        <f>табл1прил5!A339</f>
        <v>Непрограммные направления бюджета</v>
      </c>
      <c r="B341" s="126">
        <f t="shared" si="4"/>
        <v>978</v>
      </c>
      <c r="C341" s="13">
        <f>табл1прил5!B339</f>
        <v>5</v>
      </c>
      <c r="D341" s="14">
        <f>табл1прил5!C339</f>
        <v>3</v>
      </c>
      <c r="E341" s="15" t="str">
        <f>табл1прил5!D339</f>
        <v>99.0.00.00000</v>
      </c>
      <c r="F341" s="16" t="str">
        <f>табл1прил5!E339</f>
        <v/>
      </c>
      <c r="G341" s="17">
        <f>табл1прил5!F339</f>
        <v>0</v>
      </c>
      <c r="H341" s="11"/>
    </row>
    <row r="342" spans="1:8" s="214" customFormat="1" ht="18.75" hidden="1" x14ac:dyDescent="0.2">
      <c r="A342" s="12" t="str">
        <f>табл1прил5!A340</f>
        <v>Уличное освещение</v>
      </c>
      <c r="B342" s="126">
        <f t="shared" si="4"/>
        <v>978</v>
      </c>
      <c r="C342" s="13">
        <f>табл1прил5!B340</f>
        <v>5</v>
      </c>
      <c r="D342" s="14">
        <f>табл1прил5!C340</f>
        <v>3</v>
      </c>
      <c r="E342" s="15" t="str">
        <f>табл1прил5!D340</f>
        <v>99.0.00.01000</v>
      </c>
      <c r="F342" s="16">
        <f>табл1прил5!E340</f>
        <v>0</v>
      </c>
      <c r="G342" s="17">
        <f>табл1прил5!F340</f>
        <v>0</v>
      </c>
      <c r="H342" s="11"/>
    </row>
    <row r="343" spans="1:8" s="214" customFormat="1" ht="18.75" hidden="1" x14ac:dyDescent="0.2">
      <c r="A343" s="12" t="str">
        <f>табл1прил5!A341</f>
        <v>Закупка товаров, работ и услуг для  государственных (муниципальных) нужд</v>
      </c>
      <c r="B343" s="126">
        <f t="shared" si="4"/>
        <v>978</v>
      </c>
      <c r="C343" s="13">
        <f>табл1прил5!B341</f>
        <v>5</v>
      </c>
      <c r="D343" s="14">
        <f>табл1прил5!C341</f>
        <v>3</v>
      </c>
      <c r="E343" s="15" t="str">
        <f>табл1прил5!D341</f>
        <v>99.0.00.01000</v>
      </c>
      <c r="F343" s="16">
        <f>табл1прил5!E341</f>
        <v>200</v>
      </c>
      <c r="G343" s="17">
        <f>табл1прил5!F341</f>
        <v>0</v>
      </c>
      <c r="H343" s="11"/>
    </row>
    <row r="344" spans="1:8" s="214" customFormat="1" ht="31.5" hidden="1" x14ac:dyDescent="0.2">
      <c r="A344" s="12" t="str">
        <f>табл1прил5!A342</f>
        <v>Иные закупки товаров, работ и услуг для обеспечения государственных (муниципальных) нужд</v>
      </c>
      <c r="B344" s="126">
        <f t="shared" si="4"/>
        <v>978</v>
      </c>
      <c r="C344" s="13">
        <f>табл1прил5!B342</f>
        <v>5</v>
      </c>
      <c r="D344" s="14">
        <f>табл1прил5!C342</f>
        <v>3</v>
      </c>
      <c r="E344" s="15" t="str">
        <f>табл1прил5!D342</f>
        <v>99.0.00.01000</v>
      </c>
      <c r="F344" s="16">
        <f>табл1прил5!E342</f>
        <v>240</v>
      </c>
      <c r="G344" s="17">
        <f>табл1прил5!F342</f>
        <v>0</v>
      </c>
      <c r="H344" s="11"/>
    </row>
    <row r="345" spans="1:8" s="214" customFormat="1" ht="31.5" hidden="1" x14ac:dyDescent="0.2">
      <c r="A345" s="12" t="str">
        <f>табл1прил5!A343</f>
        <v>Капитальные вложения в объекты  государственной (муниципальной) собственности</v>
      </c>
      <c r="B345" s="126">
        <f t="shared" si="4"/>
        <v>978</v>
      </c>
      <c r="C345" s="13">
        <f>табл1прил5!B343</f>
        <v>5</v>
      </c>
      <c r="D345" s="14">
        <f>табл1прил5!C343</f>
        <v>3</v>
      </c>
      <c r="E345" s="15" t="str">
        <f>табл1прил5!D343</f>
        <v>99.0.00.01000</v>
      </c>
      <c r="F345" s="16">
        <f>табл1прил5!E343</f>
        <v>400</v>
      </c>
      <c r="G345" s="17">
        <f>табл1прил5!F343</f>
        <v>0</v>
      </c>
      <c r="H345" s="11"/>
    </row>
    <row r="346" spans="1:8" s="214" customFormat="1" ht="18.75" hidden="1" x14ac:dyDescent="0.2">
      <c r="A346" s="12" t="str">
        <f>табл1прил5!A344</f>
        <v>Бюджетные инвестиции</v>
      </c>
      <c r="B346" s="126">
        <f t="shared" si="4"/>
        <v>978</v>
      </c>
      <c r="C346" s="13">
        <f>табл1прил5!B344</f>
        <v>5</v>
      </c>
      <c r="D346" s="14">
        <f>табл1прил5!C344</f>
        <v>3</v>
      </c>
      <c r="E346" s="15" t="str">
        <f>табл1прил5!D344</f>
        <v>99.0.00.01000</v>
      </c>
      <c r="F346" s="16">
        <f>табл1прил5!E344</f>
        <v>410</v>
      </c>
      <c r="G346" s="17">
        <f>табл1прил5!F344</f>
        <v>0</v>
      </c>
      <c r="H346" s="11"/>
    </row>
    <row r="347" spans="1:8" s="214" customFormat="1" ht="18.75" hidden="1" x14ac:dyDescent="0.2">
      <c r="A347" s="12" t="str">
        <f>табл1прил5!A345</f>
        <v>Иные бюджетные ассигнования</v>
      </c>
      <c r="B347" s="126">
        <f t="shared" si="4"/>
        <v>978</v>
      </c>
      <c r="C347" s="13">
        <f>табл1прил5!B345</f>
        <v>5</v>
      </c>
      <c r="D347" s="14">
        <f>табл1прил5!C345</f>
        <v>3</v>
      </c>
      <c r="E347" s="15" t="str">
        <f>табл1прил5!D345</f>
        <v>99.0.00.01000</v>
      </c>
      <c r="F347" s="16">
        <f>табл1прил5!E345</f>
        <v>800</v>
      </c>
      <c r="G347" s="17">
        <f>табл1прил5!F345</f>
        <v>0</v>
      </c>
      <c r="H347" s="11"/>
    </row>
    <row r="348" spans="1:8" s="214" customFormat="1" ht="47.25" hidden="1" x14ac:dyDescent="0.2">
      <c r="A348" s="12" t="str">
        <f>табл1прил5!A346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48" s="126">
        <f t="shared" si="4"/>
        <v>978</v>
      </c>
      <c r="C348" s="13">
        <f>табл1прил5!B346</f>
        <v>5</v>
      </c>
      <c r="D348" s="14">
        <f>табл1прил5!C346</f>
        <v>3</v>
      </c>
      <c r="E348" s="15" t="str">
        <f>табл1прил5!D346</f>
        <v>99.0.00.01000</v>
      </c>
      <c r="F348" s="16">
        <f>табл1прил5!E346</f>
        <v>810</v>
      </c>
      <c r="G348" s="17">
        <f>табл1прил5!F346</f>
        <v>0</v>
      </c>
      <c r="H348" s="11"/>
    </row>
    <row r="349" spans="1:8" s="214" customFormat="1" ht="18.75" hidden="1" x14ac:dyDescent="0.2">
      <c r="A349" s="12" t="str">
        <f>табл1прил5!A347</f>
        <v>Озеленение</v>
      </c>
      <c r="B349" s="126">
        <f t="shared" si="4"/>
        <v>978</v>
      </c>
      <c r="C349" s="13">
        <f>табл1прил5!B347</f>
        <v>5</v>
      </c>
      <c r="D349" s="14">
        <f>табл1прил5!C347</f>
        <v>3</v>
      </c>
      <c r="E349" s="15" t="str">
        <f>табл1прил5!D347</f>
        <v>99.0.00.03000</v>
      </c>
      <c r="F349" s="16">
        <f>табл1прил5!E347</f>
        <v>0</v>
      </c>
      <c r="G349" s="17">
        <f>табл1прил5!F347</f>
        <v>0</v>
      </c>
      <c r="H349" s="11"/>
    </row>
    <row r="350" spans="1:8" s="214" customFormat="1" ht="18.75" hidden="1" x14ac:dyDescent="0.2">
      <c r="A350" s="12" t="str">
        <f>табл1прил5!A348</f>
        <v>Закупка товаров, работ и услуг для  государственных (муниципальных) нужд</v>
      </c>
      <c r="B350" s="126">
        <f t="shared" si="4"/>
        <v>978</v>
      </c>
      <c r="C350" s="13">
        <f>табл1прил5!B348</f>
        <v>5</v>
      </c>
      <c r="D350" s="14">
        <f>табл1прил5!C348</f>
        <v>3</v>
      </c>
      <c r="E350" s="15" t="str">
        <f>табл1прил5!D348</f>
        <v>99.0.00.03000</v>
      </c>
      <c r="F350" s="16">
        <f>табл1прил5!E348</f>
        <v>200</v>
      </c>
      <c r="G350" s="17">
        <f>табл1прил5!F348</f>
        <v>0</v>
      </c>
      <c r="H350" s="11"/>
    </row>
    <row r="351" spans="1:8" s="214" customFormat="1" ht="31.5" hidden="1" x14ac:dyDescent="0.2">
      <c r="A351" s="12" t="str">
        <f>табл1прил5!A349</f>
        <v>Иные закупки товаров, работ и услуг для обеспечения государственных (муниципальных) нужд</v>
      </c>
      <c r="B351" s="126">
        <f t="shared" si="4"/>
        <v>978</v>
      </c>
      <c r="C351" s="13">
        <f>табл1прил5!B349</f>
        <v>5</v>
      </c>
      <c r="D351" s="14">
        <f>табл1прил5!C349</f>
        <v>3</v>
      </c>
      <c r="E351" s="15" t="str">
        <f>табл1прил5!D349</f>
        <v>99.0.00.03000</v>
      </c>
      <c r="F351" s="16">
        <f>табл1прил5!E349</f>
        <v>240</v>
      </c>
      <c r="G351" s="17">
        <f>табл1прил5!F349</f>
        <v>0</v>
      </c>
      <c r="H351" s="11"/>
    </row>
    <row r="352" spans="1:8" s="214" customFormat="1" ht="18.75" hidden="1" x14ac:dyDescent="0.2">
      <c r="A352" s="12" t="str">
        <f>табл1прил5!A350</f>
        <v>Иные бюджетные ассигнования</v>
      </c>
      <c r="B352" s="126">
        <f t="shared" si="4"/>
        <v>978</v>
      </c>
      <c r="C352" s="13">
        <f>табл1прил5!B350</f>
        <v>5</v>
      </c>
      <c r="D352" s="14">
        <f>табл1прил5!C350</f>
        <v>3</v>
      </c>
      <c r="E352" s="15" t="str">
        <f>табл1прил5!D350</f>
        <v>99.0.00.03000</v>
      </c>
      <c r="F352" s="16">
        <f>табл1прил5!E350</f>
        <v>800</v>
      </c>
      <c r="G352" s="17">
        <f>табл1прил5!F350</f>
        <v>0</v>
      </c>
      <c r="H352" s="11"/>
    </row>
    <row r="353" spans="1:8" s="214" customFormat="1" ht="47.25" hidden="1" x14ac:dyDescent="0.2">
      <c r="A353" s="12" t="str">
        <f>табл1прил5!A351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53" s="126">
        <f t="shared" si="4"/>
        <v>978</v>
      </c>
      <c r="C353" s="13">
        <f>табл1прил5!B351</f>
        <v>5</v>
      </c>
      <c r="D353" s="14">
        <f>табл1прил5!C351</f>
        <v>3</v>
      </c>
      <c r="E353" s="15" t="str">
        <f>табл1прил5!D351</f>
        <v>99.0.00.03000</v>
      </c>
      <c r="F353" s="16">
        <f>табл1прил5!E351</f>
        <v>810</v>
      </c>
      <c r="G353" s="17">
        <f>табл1прил5!F351</f>
        <v>0</v>
      </c>
      <c r="H353" s="11"/>
    </row>
    <row r="354" spans="1:8" s="214" customFormat="1" ht="18.75" hidden="1" x14ac:dyDescent="0.2">
      <c r="A354" s="12" t="str">
        <f>табл1прил5!A352</f>
        <v>Организация и содержание мест захоронения</v>
      </c>
      <c r="B354" s="126">
        <f t="shared" si="4"/>
        <v>978</v>
      </c>
      <c r="C354" s="13">
        <f>табл1прил5!B352</f>
        <v>5</v>
      </c>
      <c r="D354" s="14">
        <f>табл1прил5!C352</f>
        <v>3</v>
      </c>
      <c r="E354" s="15" t="str">
        <f>табл1прил5!D352</f>
        <v>99.0.00.04000</v>
      </c>
      <c r="F354" s="16">
        <f>табл1прил5!E352</f>
        <v>0</v>
      </c>
      <c r="G354" s="17">
        <f>табл1прил5!F352</f>
        <v>0</v>
      </c>
      <c r="H354" s="11"/>
    </row>
    <row r="355" spans="1:8" s="214" customFormat="1" ht="18.75" hidden="1" x14ac:dyDescent="0.2">
      <c r="A355" s="12" t="str">
        <f>табл1прил5!A353</f>
        <v>Закупка товаров, работ и услуг для  государственных (муниципальных) нужд</v>
      </c>
      <c r="B355" s="126">
        <f t="shared" si="4"/>
        <v>978</v>
      </c>
      <c r="C355" s="13">
        <f>табл1прил5!B353</f>
        <v>5</v>
      </c>
      <c r="D355" s="14">
        <f>табл1прил5!C353</f>
        <v>3</v>
      </c>
      <c r="E355" s="15" t="str">
        <f>табл1прил5!D353</f>
        <v>99.0.00.04000</v>
      </c>
      <c r="F355" s="16">
        <f>табл1прил5!E353</f>
        <v>200</v>
      </c>
      <c r="G355" s="17">
        <f>табл1прил5!F353</f>
        <v>0</v>
      </c>
      <c r="H355" s="11"/>
    </row>
    <row r="356" spans="1:8" s="214" customFormat="1" ht="31.5" hidden="1" x14ac:dyDescent="0.2">
      <c r="A356" s="12" t="str">
        <f>табл1прил5!A354</f>
        <v>Иные закупки товаров, работ и услуг для обеспечения государственных (муниципальных) нужд</v>
      </c>
      <c r="B356" s="126">
        <f t="shared" si="4"/>
        <v>978</v>
      </c>
      <c r="C356" s="13">
        <f>табл1прил5!B354</f>
        <v>5</v>
      </c>
      <c r="D356" s="14">
        <f>табл1прил5!C354</f>
        <v>3</v>
      </c>
      <c r="E356" s="15" t="str">
        <f>табл1прил5!D354</f>
        <v>99.0.00.04000</v>
      </c>
      <c r="F356" s="16">
        <f>табл1прил5!E354</f>
        <v>240</v>
      </c>
      <c r="G356" s="17">
        <f>табл1прил5!F354</f>
        <v>0</v>
      </c>
      <c r="H356" s="11"/>
    </row>
    <row r="357" spans="1:8" s="214" customFormat="1" ht="18.75" hidden="1" x14ac:dyDescent="0.2">
      <c r="A357" s="12" t="str">
        <f>табл1прил5!A355</f>
        <v>Иные бюджетные ассигнования</v>
      </c>
      <c r="B357" s="126">
        <f t="shared" si="4"/>
        <v>978</v>
      </c>
      <c r="C357" s="13">
        <f>табл1прил5!B355</f>
        <v>5</v>
      </c>
      <c r="D357" s="14">
        <f>табл1прил5!C355</f>
        <v>3</v>
      </c>
      <c r="E357" s="15" t="str">
        <f>табл1прил5!D355</f>
        <v>99.0.00.04000</v>
      </c>
      <c r="F357" s="16">
        <f>табл1прил5!E355</f>
        <v>800</v>
      </c>
      <c r="G357" s="17">
        <f>табл1прил5!F355</f>
        <v>0</v>
      </c>
      <c r="H357" s="11"/>
    </row>
    <row r="358" spans="1:8" s="214" customFormat="1" ht="47.25" hidden="1" x14ac:dyDescent="0.2">
      <c r="A358" s="12" t="str">
        <f>табл1прил5!A356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58" s="126">
        <f t="shared" si="4"/>
        <v>978</v>
      </c>
      <c r="C358" s="13">
        <f>табл1прил5!B356</f>
        <v>5</v>
      </c>
      <c r="D358" s="14">
        <f>табл1прил5!C356</f>
        <v>3</v>
      </c>
      <c r="E358" s="15" t="str">
        <f>табл1прил5!D356</f>
        <v>99.0.00.04000</v>
      </c>
      <c r="F358" s="16">
        <f>табл1прил5!E356</f>
        <v>810</v>
      </c>
      <c r="G358" s="17">
        <f>табл1прил5!F356</f>
        <v>0</v>
      </c>
      <c r="H358" s="11"/>
    </row>
    <row r="359" spans="1:8" s="214" customFormat="1" ht="18.75" hidden="1" x14ac:dyDescent="0.2">
      <c r="A359" s="12" t="str">
        <f>табл1прил5!A357</f>
        <v>Прочие мероприятия по благоустройству территории сельского поселения</v>
      </c>
      <c r="B359" s="126">
        <f t="shared" si="4"/>
        <v>978</v>
      </c>
      <c r="C359" s="13">
        <f>табл1прил5!B357</f>
        <v>5</v>
      </c>
      <c r="D359" s="14">
        <f>табл1прил5!C357</f>
        <v>3</v>
      </c>
      <c r="E359" s="15" t="str">
        <f>табл1прил5!D357</f>
        <v>99.0.00.05000</v>
      </c>
      <c r="F359" s="16">
        <f>табл1прил5!E357</f>
        <v>0</v>
      </c>
      <c r="G359" s="17">
        <f>табл1прил5!F357</f>
        <v>0</v>
      </c>
      <c r="H359" s="11"/>
    </row>
    <row r="360" spans="1:8" s="214" customFormat="1" ht="18.75" hidden="1" x14ac:dyDescent="0.2">
      <c r="A360" s="12" t="str">
        <f>табл1прил5!A358</f>
        <v>Закупка товаров, работ и услуг для  государственных (муниципальных) нужд</v>
      </c>
      <c r="B360" s="126">
        <f t="shared" si="4"/>
        <v>978</v>
      </c>
      <c r="C360" s="13">
        <f>табл1прил5!B358</f>
        <v>5</v>
      </c>
      <c r="D360" s="14">
        <f>табл1прил5!C358</f>
        <v>3</v>
      </c>
      <c r="E360" s="15" t="str">
        <f>табл1прил5!D358</f>
        <v>99.0.00.05000</v>
      </c>
      <c r="F360" s="16">
        <f>табл1прил5!E358</f>
        <v>200</v>
      </c>
      <c r="G360" s="17">
        <f>табл1прил5!F358</f>
        <v>0</v>
      </c>
      <c r="H360" s="11"/>
    </row>
    <row r="361" spans="1:8" s="214" customFormat="1" ht="31.5" hidden="1" x14ac:dyDescent="0.2">
      <c r="A361" s="12" t="str">
        <f>табл1прил5!A359</f>
        <v>Иные закупки товаров, работ и услуг для обеспечения государственных (муниципальных) нужд</v>
      </c>
      <c r="B361" s="126">
        <f t="shared" si="4"/>
        <v>978</v>
      </c>
      <c r="C361" s="13">
        <f>табл1прил5!B359</f>
        <v>5</v>
      </c>
      <c r="D361" s="14">
        <f>табл1прил5!C359</f>
        <v>3</v>
      </c>
      <c r="E361" s="15" t="str">
        <f>табл1прил5!D359</f>
        <v>99.0.00.05000</v>
      </c>
      <c r="F361" s="16">
        <f>табл1прил5!E359</f>
        <v>240</v>
      </c>
      <c r="G361" s="17">
        <f>табл1прил5!F359</f>
        <v>0</v>
      </c>
      <c r="H361" s="11"/>
    </row>
    <row r="362" spans="1:8" s="214" customFormat="1" ht="18.75" hidden="1" x14ac:dyDescent="0.2">
      <c r="A362" s="12" t="str">
        <f>табл1прил5!A360</f>
        <v>Иные бюджетные ассигнования</v>
      </c>
      <c r="B362" s="126">
        <f t="shared" si="4"/>
        <v>978</v>
      </c>
      <c r="C362" s="13">
        <f>табл1прил5!B360</f>
        <v>5</v>
      </c>
      <c r="D362" s="14">
        <f>табл1прил5!C360</f>
        <v>3</v>
      </c>
      <c r="E362" s="15" t="str">
        <f>табл1прил5!D360</f>
        <v>99.0.00.05000</v>
      </c>
      <c r="F362" s="16">
        <f>табл1прил5!E360</f>
        <v>800</v>
      </c>
      <c r="G362" s="17">
        <f>табл1прил5!F360</f>
        <v>0</v>
      </c>
      <c r="H362" s="11"/>
    </row>
    <row r="363" spans="1:8" s="214" customFormat="1" ht="47.25" hidden="1" x14ac:dyDescent="0.2">
      <c r="A363" s="12" t="str">
        <f>табл1прил5!A361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63" s="126">
        <f t="shared" si="4"/>
        <v>978</v>
      </c>
      <c r="C363" s="13">
        <f>табл1прил5!B361</f>
        <v>5</v>
      </c>
      <c r="D363" s="14">
        <f>табл1прил5!C361</f>
        <v>3</v>
      </c>
      <c r="E363" s="15" t="str">
        <f>табл1прил5!D361</f>
        <v>99.0.00.05000</v>
      </c>
      <c r="F363" s="16">
        <f>табл1прил5!E361</f>
        <v>810</v>
      </c>
      <c r="G363" s="17">
        <f>табл1прил5!F361</f>
        <v>0</v>
      </c>
      <c r="H363" s="11"/>
    </row>
    <row r="364" spans="1:8" ht="18.75" hidden="1" x14ac:dyDescent="0.2">
      <c r="A364" s="5" t="str">
        <f>табл1прил5!A362</f>
        <v>Охраны окружающей среды</v>
      </c>
      <c r="B364" s="126">
        <f t="shared" si="4"/>
        <v>978</v>
      </c>
      <c r="C364" s="6">
        <f>табл1прил5!B362</f>
        <v>6</v>
      </c>
      <c r="D364" s="7" t="str">
        <f>табл1прил5!C362</f>
        <v/>
      </c>
      <c r="E364" s="8" t="str">
        <f>табл1прил5!D362</f>
        <v/>
      </c>
      <c r="F364" s="9" t="str">
        <f>табл1прил5!E362</f>
        <v/>
      </c>
      <c r="G364" s="10">
        <f>табл1прил5!F362</f>
        <v>0</v>
      </c>
      <c r="H364" s="11"/>
    </row>
    <row r="365" spans="1:8" s="214" customFormat="1" ht="18.75" hidden="1" x14ac:dyDescent="0.2">
      <c r="A365" s="12" t="str">
        <f>табл1прил5!A363</f>
        <v>Охрана объектов растительного и животного мира и среды их обитания</v>
      </c>
      <c r="B365" s="126">
        <f t="shared" si="4"/>
        <v>978</v>
      </c>
      <c r="C365" s="13">
        <f>табл1прил5!B363</f>
        <v>6</v>
      </c>
      <c r="D365" s="14">
        <f>табл1прил5!C363</f>
        <v>3</v>
      </c>
      <c r="E365" s="15">
        <f>табл1прил5!D363</f>
        <v>0</v>
      </c>
      <c r="F365" s="16">
        <f>табл1прил5!E363</f>
        <v>0</v>
      </c>
      <c r="G365" s="17">
        <f>табл1прил5!F363</f>
        <v>0</v>
      </c>
      <c r="H365" s="11"/>
    </row>
    <row r="366" spans="1:8" s="214" customFormat="1" ht="18.75" hidden="1" x14ac:dyDescent="0.2">
      <c r="A366" s="12" t="str">
        <f>табл1прил5!A364</f>
        <v>Непрограммное направление бюджета</v>
      </c>
      <c r="B366" s="126">
        <f t="shared" si="4"/>
        <v>978</v>
      </c>
      <c r="C366" s="13">
        <f>табл1прил5!B364</f>
        <v>6</v>
      </c>
      <c r="D366" s="14">
        <f>табл1прил5!C364</f>
        <v>3</v>
      </c>
      <c r="E366" s="15" t="str">
        <f>табл1прил5!D364</f>
        <v>99.0.00.00000</v>
      </c>
      <c r="F366" s="16">
        <f>табл1прил5!E364</f>
        <v>0</v>
      </c>
      <c r="G366" s="17">
        <f>табл1прил5!F364</f>
        <v>0</v>
      </c>
      <c r="H366" s="11"/>
    </row>
    <row r="367" spans="1:8" s="214" customFormat="1" ht="47.25" hidden="1" x14ac:dyDescent="0.2">
      <c r="A367" s="12" t="str">
        <f>табл1прил5!A365</f>
        <v xml:space="preserve">Реализация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v>
      </c>
      <c r="B367" s="126">
        <f t="shared" si="4"/>
        <v>978</v>
      </c>
      <c r="C367" s="13">
        <f>табл1прил5!B365</f>
        <v>6</v>
      </c>
      <c r="D367" s="14">
        <f>табл1прил5!C365</f>
        <v>3</v>
      </c>
      <c r="E367" s="15" t="str">
        <f>табл1прил5!D365</f>
        <v>99.0.00.70460</v>
      </c>
      <c r="F367" s="16">
        <f>табл1прил5!E365</f>
        <v>0</v>
      </c>
      <c r="G367" s="17">
        <f>табл1прил5!F365</f>
        <v>0</v>
      </c>
      <c r="H367" s="11"/>
    </row>
    <row r="368" spans="1:8" s="214" customFormat="1" ht="31.5" hidden="1" x14ac:dyDescent="0.2">
      <c r="A368" s="12" t="str">
        <f>табл1прил5!A366</f>
        <v>Закупка товаров, работ и услуг для обеспечения государственных (муниципальных) нужд</v>
      </c>
      <c r="B368" s="126">
        <f t="shared" si="4"/>
        <v>978</v>
      </c>
      <c r="C368" s="13">
        <f>табл1прил5!B366</f>
        <v>6</v>
      </c>
      <c r="D368" s="14">
        <f>табл1прил5!C366</f>
        <v>3</v>
      </c>
      <c r="E368" s="15" t="str">
        <f>табл1прил5!D366</f>
        <v>99.0.00.70460</v>
      </c>
      <c r="F368" s="16">
        <f>табл1прил5!E366</f>
        <v>200</v>
      </c>
      <c r="G368" s="17">
        <f>табл1прил5!F366</f>
        <v>0</v>
      </c>
      <c r="H368" s="11"/>
    </row>
    <row r="369" spans="1:8" s="214" customFormat="1" ht="31.5" hidden="1" x14ac:dyDescent="0.2">
      <c r="A369" s="12" t="str">
        <f>табл1прил5!A367</f>
        <v>Иные закупки товаров, работ и услуг для обеспечения государственных (муниципальных) нужд</v>
      </c>
      <c r="B369" s="126">
        <f t="shared" si="4"/>
        <v>978</v>
      </c>
      <c r="C369" s="13">
        <f>табл1прил5!B367</f>
        <v>6</v>
      </c>
      <c r="D369" s="14">
        <f>табл1прил5!C367</f>
        <v>3</v>
      </c>
      <c r="E369" s="15" t="str">
        <f>табл1прил5!D367</f>
        <v>99.0.00.70460</v>
      </c>
      <c r="F369" s="16">
        <f>табл1прил5!E367</f>
        <v>240</v>
      </c>
      <c r="G369" s="17">
        <f>табл1прил5!F367</f>
        <v>0</v>
      </c>
      <c r="H369" s="11"/>
    </row>
    <row r="370" spans="1:8" s="214" customFormat="1" ht="63" hidden="1" x14ac:dyDescent="0.2">
      <c r="A370" s="12" t="str">
        <f>табл1прил5!A368</f>
        <v xml:space="preserve">Софинансирование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v>
      </c>
      <c r="B370" s="126">
        <f t="shared" si="4"/>
        <v>978</v>
      </c>
      <c r="C370" s="13">
        <f>табл1прил5!B368</f>
        <v>6</v>
      </c>
      <c r="D370" s="14">
        <f>табл1прил5!C368</f>
        <v>3</v>
      </c>
      <c r="E370" s="15" t="str">
        <f>табл1прил5!D368</f>
        <v>99.0.00.S0460</v>
      </c>
      <c r="F370" s="16">
        <f>табл1прил5!E368</f>
        <v>0</v>
      </c>
      <c r="G370" s="17">
        <f>табл1прил5!F368</f>
        <v>0</v>
      </c>
      <c r="H370" s="11"/>
    </row>
    <row r="371" spans="1:8" s="214" customFormat="1" ht="31.5" hidden="1" x14ac:dyDescent="0.2">
      <c r="A371" s="12" t="str">
        <f>табл1прил5!A369</f>
        <v>Закупка товаров, работ и услуг для  государственных (муниципальных) нужд</v>
      </c>
      <c r="B371" s="126">
        <f t="shared" si="4"/>
        <v>978</v>
      </c>
      <c r="C371" s="13">
        <f>табл1прил5!B369</f>
        <v>6</v>
      </c>
      <c r="D371" s="14">
        <f>табл1прил5!C369</f>
        <v>3</v>
      </c>
      <c r="E371" s="15" t="str">
        <f>табл1прил5!D369</f>
        <v>99.0.00.S0460</v>
      </c>
      <c r="F371" s="16">
        <f>табл1прил5!E369</f>
        <v>200</v>
      </c>
      <c r="G371" s="17">
        <f>табл1прил5!F369</f>
        <v>0</v>
      </c>
      <c r="H371" s="11"/>
    </row>
    <row r="372" spans="1:8" s="214" customFormat="1" ht="31.5" hidden="1" x14ac:dyDescent="0.2">
      <c r="A372" s="12" t="str">
        <f>табл1прил5!A370</f>
        <v>Иные закупки товаров, работ и услуг для обеспечения государственных (муниципальных) нужд</v>
      </c>
      <c r="B372" s="126">
        <f t="shared" si="4"/>
        <v>978</v>
      </c>
      <c r="C372" s="13">
        <f>табл1прил5!B370</f>
        <v>6</v>
      </c>
      <c r="D372" s="14">
        <f>табл1прил5!C370</f>
        <v>3</v>
      </c>
      <c r="E372" s="15" t="str">
        <f>табл1прил5!D370</f>
        <v>99.0.00.S0460</v>
      </c>
      <c r="F372" s="16">
        <f>табл1прил5!E370</f>
        <v>240</v>
      </c>
      <c r="G372" s="17">
        <f>табл1прил5!F370</f>
        <v>0</v>
      </c>
      <c r="H372" s="11"/>
    </row>
    <row r="373" spans="1:8" s="214" customFormat="1" ht="18.75" hidden="1" x14ac:dyDescent="0.2">
      <c r="A373" s="12" t="str">
        <f>табл1прил5!A371</f>
        <v>Молодежная политика и оздоровление детей</v>
      </c>
      <c r="B373" s="126">
        <f t="shared" si="4"/>
        <v>978</v>
      </c>
      <c r="C373" s="13">
        <f>табл1прил5!B371</f>
        <v>7</v>
      </c>
      <c r="D373" s="14">
        <f>табл1прил5!C371</f>
        <v>7</v>
      </c>
      <c r="E373" s="15">
        <f>табл1прил5!D371</f>
        <v>0</v>
      </c>
      <c r="F373" s="16">
        <f>табл1прил5!E371</f>
        <v>0</v>
      </c>
      <c r="G373" s="17">
        <f>табл1прил5!F371</f>
        <v>0</v>
      </c>
      <c r="H373" s="11"/>
    </row>
    <row r="374" spans="1:8" s="214" customFormat="1" ht="31.5" hidden="1" x14ac:dyDescent="0.2">
      <c r="A374" s="12" t="str">
        <f>табл1прил5!A372</f>
        <v>Муниципальная программа " Молодежная политика и оздоровление детей на территории  __________ сельсовета"</v>
      </c>
      <c r="B374" s="126">
        <f t="shared" si="4"/>
        <v>978</v>
      </c>
      <c r="C374" s="13">
        <f>табл1прил5!B372</f>
        <v>7</v>
      </c>
      <c r="D374" s="14">
        <f>табл1прил5!C372</f>
        <v>7</v>
      </c>
      <c r="E374" s="15" t="str">
        <f>табл1прил5!D372</f>
        <v>63.0.00.00000</v>
      </c>
      <c r="F374" s="16">
        <f>табл1прил5!E372</f>
        <v>0</v>
      </c>
      <c r="G374" s="17">
        <f>табл1прил5!F372</f>
        <v>0</v>
      </c>
      <c r="H374" s="11"/>
    </row>
    <row r="375" spans="1:8" s="214" customFormat="1" ht="31.5" hidden="1" x14ac:dyDescent="0.2">
      <c r="A375" s="12" t="str">
        <f>табл1прил5!A373</f>
        <v xml:space="preserve">Реализация мероприятий  по развитию молодежной политики на территории  _____ сельсовета </v>
      </c>
      <c r="B375" s="126">
        <f t="shared" si="4"/>
        <v>978</v>
      </c>
      <c r="C375" s="13">
        <f>табл1прил5!B373</f>
        <v>7</v>
      </c>
      <c r="D375" s="14">
        <f>табл1прил5!C373</f>
        <v>7</v>
      </c>
      <c r="E375" s="15" t="str">
        <f>табл1прил5!D373</f>
        <v>63.0.00.08280</v>
      </c>
      <c r="F375" s="16">
        <f>табл1прил5!E373</f>
        <v>0</v>
      </c>
      <c r="G375" s="17">
        <f>табл1прил5!F373</f>
        <v>0</v>
      </c>
      <c r="H375" s="11"/>
    </row>
    <row r="376" spans="1:8" s="214" customFormat="1" ht="18.75" hidden="1" x14ac:dyDescent="0.2">
      <c r="A376" s="12" t="str">
        <f>табл1прил5!A374</f>
        <v>Закупка товаров, работ и услуг для  государственных (муниципальных) нужд</v>
      </c>
      <c r="B376" s="126">
        <f t="shared" si="4"/>
        <v>978</v>
      </c>
      <c r="C376" s="13">
        <f>табл1прил5!B374</f>
        <v>7</v>
      </c>
      <c r="D376" s="14">
        <f>табл1прил5!C374</f>
        <v>7</v>
      </c>
      <c r="E376" s="15" t="str">
        <f>табл1прил5!D374</f>
        <v>63.0.00.08280</v>
      </c>
      <c r="F376" s="16">
        <f>табл1прил5!E374</f>
        <v>200</v>
      </c>
      <c r="G376" s="17">
        <f>табл1прил5!F374</f>
        <v>0</v>
      </c>
      <c r="H376" s="11"/>
    </row>
    <row r="377" spans="1:8" s="214" customFormat="1" ht="31.5" hidden="1" x14ac:dyDescent="0.2">
      <c r="A377" s="12" t="str">
        <f>табл1прил5!A375</f>
        <v>Иные закупки товаров, работ и услуг для обеспечения государственных (муниципальных) нужд</v>
      </c>
      <c r="B377" s="126">
        <f t="shared" si="4"/>
        <v>978</v>
      </c>
      <c r="C377" s="13">
        <f>табл1прил5!B375</f>
        <v>7</v>
      </c>
      <c r="D377" s="14">
        <f>табл1прил5!C375</f>
        <v>7</v>
      </c>
      <c r="E377" s="15" t="str">
        <f>табл1прил5!D375</f>
        <v>63.0.00.08280</v>
      </c>
      <c r="F377" s="16">
        <f>табл1прил5!E375</f>
        <v>240</v>
      </c>
      <c r="G377" s="17">
        <f>табл1прил5!F375</f>
        <v>0</v>
      </c>
      <c r="H377" s="11"/>
    </row>
    <row r="378" spans="1:8" s="214" customFormat="1" ht="18.75" hidden="1" x14ac:dyDescent="0.2">
      <c r="A378" s="12" t="str">
        <f>табл1прил5!A376</f>
        <v>Непрограммные направления бюджета</v>
      </c>
      <c r="B378" s="126">
        <f t="shared" si="4"/>
        <v>978</v>
      </c>
      <c r="C378" s="13">
        <f>табл1прил5!B376</f>
        <v>7</v>
      </c>
      <c r="D378" s="14">
        <f>табл1прил5!C376</f>
        <v>7</v>
      </c>
      <c r="E378" s="15" t="str">
        <f>табл1прил5!D376</f>
        <v>99.0.00.00000</v>
      </c>
      <c r="F378" s="16">
        <f>табл1прил5!E376</f>
        <v>0</v>
      </c>
      <c r="G378" s="17">
        <f>табл1прил5!F376</f>
        <v>0</v>
      </c>
      <c r="H378" s="11"/>
    </row>
    <row r="379" spans="1:8" s="214" customFormat="1" ht="18.75" hidden="1" x14ac:dyDescent="0.2">
      <c r="A379" s="12" t="str">
        <f>табл1прил5!A377</f>
        <v>Мероприятия по развитию молодежной политики и оздоровление детей</v>
      </c>
      <c r="B379" s="126">
        <f t="shared" si="4"/>
        <v>978</v>
      </c>
      <c r="C379" s="13">
        <f>табл1прил5!B377</f>
        <v>7</v>
      </c>
      <c r="D379" s="14">
        <f>табл1прил5!C377</f>
        <v>7</v>
      </c>
      <c r="E379" s="15" t="str">
        <f>табл1прил5!D377</f>
        <v>99.0.00.08280</v>
      </c>
      <c r="F379" s="16">
        <f>табл1прил5!E377</f>
        <v>0</v>
      </c>
      <c r="G379" s="17">
        <f>табл1прил5!F377</f>
        <v>0</v>
      </c>
      <c r="H379" s="11"/>
    </row>
    <row r="380" spans="1:8" s="214" customFormat="1" ht="18.75" hidden="1" x14ac:dyDescent="0.2">
      <c r="A380" s="12" t="str">
        <f>табл1прил5!A378</f>
        <v>Закупка товаров, работ и услуг для  государственных (муниципальных) нужд</v>
      </c>
      <c r="B380" s="126">
        <f t="shared" si="4"/>
        <v>978</v>
      </c>
      <c r="C380" s="13">
        <f>табл1прил5!B378</f>
        <v>7</v>
      </c>
      <c r="D380" s="14">
        <f>табл1прил5!C378</f>
        <v>7</v>
      </c>
      <c r="E380" s="15" t="str">
        <f>табл1прил5!D378</f>
        <v>99.0.00.08280</v>
      </c>
      <c r="F380" s="16">
        <f>табл1прил5!E378</f>
        <v>200</v>
      </c>
      <c r="G380" s="17">
        <f>табл1прил5!F378</f>
        <v>0</v>
      </c>
      <c r="H380" s="11"/>
    </row>
    <row r="381" spans="1:8" s="214" customFormat="1" ht="31.5" hidden="1" x14ac:dyDescent="0.2">
      <c r="A381" s="12" t="str">
        <f>табл1прил5!A379</f>
        <v>Иные закупки товаров, работ и услуг для обеспечения государственных (муниципальных) нужд</v>
      </c>
      <c r="B381" s="126">
        <f t="shared" si="4"/>
        <v>978</v>
      </c>
      <c r="C381" s="13">
        <f>табл1прил5!B379</f>
        <v>7</v>
      </c>
      <c r="D381" s="14">
        <f>табл1прил5!C379</f>
        <v>7</v>
      </c>
      <c r="E381" s="15" t="str">
        <f>табл1прил5!D379</f>
        <v>99.0.00.08280</v>
      </c>
      <c r="F381" s="16">
        <f>табл1прил5!E379</f>
        <v>240</v>
      </c>
      <c r="G381" s="17">
        <f>табл1прил5!F379</f>
        <v>0</v>
      </c>
      <c r="H381" s="11"/>
    </row>
    <row r="382" spans="1:8" ht="18.75" x14ac:dyDescent="0.2">
      <c r="A382" s="5" t="str">
        <f>табл1прил5!A380</f>
        <v>Культура, кинематография</v>
      </c>
      <c r="B382" s="126">
        <f t="shared" si="4"/>
        <v>978</v>
      </c>
      <c r="C382" s="6">
        <f>табл1прил5!B380</f>
        <v>8</v>
      </c>
      <c r="D382" s="7" t="str">
        <f>табл1прил5!C380</f>
        <v/>
      </c>
      <c r="E382" s="8" t="str">
        <f>табл1прил5!D380</f>
        <v/>
      </c>
      <c r="F382" s="9" t="str">
        <f>табл1прил5!E380</f>
        <v/>
      </c>
      <c r="G382" s="10">
        <f>табл1прил5!F380</f>
        <v>3991.1</v>
      </c>
      <c r="H382" s="11"/>
    </row>
    <row r="383" spans="1:8" s="160" customFormat="1" ht="18.75" x14ac:dyDescent="0.2">
      <c r="A383" s="5" t="str">
        <f>табл1прил5!A381</f>
        <v>Культура</v>
      </c>
      <c r="B383" s="126">
        <f t="shared" si="4"/>
        <v>978</v>
      </c>
      <c r="C383" s="6">
        <f>табл1прил5!B381</f>
        <v>8</v>
      </c>
      <c r="D383" s="7">
        <f>табл1прил5!C381</f>
        <v>1</v>
      </c>
      <c r="E383" s="8" t="str">
        <f>табл1прил5!D381</f>
        <v/>
      </c>
      <c r="F383" s="9" t="str">
        <f>табл1прил5!E381</f>
        <v/>
      </c>
      <c r="G383" s="10">
        <f>табл1прил5!F381</f>
        <v>3991.1</v>
      </c>
      <c r="H383" s="113"/>
    </row>
    <row r="384" spans="1:8" s="214" customFormat="1" ht="47.25" x14ac:dyDescent="0.2">
      <c r="A384" s="12" t="str">
        <f>табл1прил5!A382</f>
        <v xml:space="preserve">Муниципальная программа "Сохранение и развитие культуры на территории  Преображенского сельсовета"
</v>
      </c>
      <c r="B384" s="126">
        <f t="shared" ref="B384:B451" si="5">$B$12</f>
        <v>978</v>
      </c>
      <c r="C384" s="13">
        <f>табл1прил5!B382</f>
        <v>8</v>
      </c>
      <c r="D384" s="14">
        <f>табл1прил5!C382</f>
        <v>1</v>
      </c>
      <c r="E384" s="15" t="str">
        <f>табл1прил5!D382</f>
        <v>59.0.00.00000</v>
      </c>
      <c r="F384" s="16" t="str">
        <f>табл1прил5!E382</f>
        <v/>
      </c>
      <c r="G384" s="17">
        <f>табл1прил5!F382</f>
        <v>3991.1</v>
      </c>
      <c r="H384" s="11"/>
    </row>
    <row r="385" spans="1:8" s="214" customFormat="1" ht="63" hidden="1" x14ac:dyDescent="0.2">
      <c r="A385" s="12" t="str">
        <f>табл1прил5!A383</f>
        <v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_______ сельсовета </v>
      </c>
      <c r="B385" s="126">
        <f t="shared" si="5"/>
        <v>978</v>
      </c>
      <c r="C385" s="13">
        <f>табл1прил5!B383</f>
        <v>8</v>
      </c>
      <c r="D385" s="14">
        <f>табл1прил5!C383</f>
        <v>1</v>
      </c>
      <c r="E385" s="15" t="str">
        <f>табл1прил5!D383</f>
        <v>59.0.00.40580</v>
      </c>
      <c r="F385" s="16">
        <f>табл1прил5!E383</f>
        <v>0</v>
      </c>
      <c r="G385" s="17">
        <f>табл1прил5!F383</f>
        <v>0</v>
      </c>
      <c r="H385" s="11"/>
    </row>
    <row r="386" spans="1:8" s="214" customFormat="1" ht="18.75" hidden="1" x14ac:dyDescent="0.2">
      <c r="A386" s="12" t="str">
        <f>табл1прил5!A384</f>
        <v>Закупка товаров, работ и услуг для  государственных (муниципальных) нужд</v>
      </c>
      <c r="B386" s="126">
        <f t="shared" si="5"/>
        <v>978</v>
      </c>
      <c r="C386" s="13">
        <f>табл1прил5!B384</f>
        <v>8</v>
      </c>
      <c r="D386" s="14">
        <f>табл1прил5!C384</f>
        <v>1</v>
      </c>
      <c r="E386" s="15" t="str">
        <f>табл1прил5!D384</f>
        <v>59.0.00.40580</v>
      </c>
      <c r="F386" s="16">
        <f>табл1прил5!E384</f>
        <v>200</v>
      </c>
      <c r="G386" s="17">
        <f>табл1прил5!F384</f>
        <v>0</v>
      </c>
      <c r="H386" s="11"/>
    </row>
    <row r="387" spans="1:8" s="214" customFormat="1" ht="31.5" hidden="1" x14ac:dyDescent="0.2">
      <c r="A387" s="12" t="str">
        <f>табл1прил5!A385</f>
        <v>Иные закупки товаров, работ и услуг для обеспечения государственных (муниципальных) нужд</v>
      </c>
      <c r="B387" s="126">
        <f t="shared" si="5"/>
        <v>978</v>
      </c>
      <c r="C387" s="13">
        <f>табл1прил5!B385</f>
        <v>8</v>
      </c>
      <c r="D387" s="14">
        <f>табл1прил5!C385</f>
        <v>1</v>
      </c>
      <c r="E387" s="15" t="str">
        <f>табл1прил5!D385</f>
        <v>59.0.00.40580</v>
      </c>
      <c r="F387" s="16">
        <f>табл1прил5!E385</f>
        <v>240</v>
      </c>
      <c r="G387" s="17">
        <f>табл1прил5!F385</f>
        <v>0</v>
      </c>
      <c r="H387" s="11"/>
    </row>
    <row r="388" spans="1:8" s="214" customFormat="1" ht="31.5" x14ac:dyDescent="0.2">
      <c r="A388" s="12" t="str">
        <f>табл1прил5!A386</f>
        <v>Реализация мероприятий муниципальной программы "Сохранение и развитие культуры на территории  Преображенского сельсовета"</v>
      </c>
      <c r="B388" s="126">
        <f t="shared" si="5"/>
        <v>978</v>
      </c>
      <c r="C388" s="13">
        <f>табл1прил5!B386</f>
        <v>8</v>
      </c>
      <c r="D388" s="14">
        <f>табл1прил5!C386</f>
        <v>1</v>
      </c>
      <c r="E388" s="15" t="str">
        <f>табл1прил5!D386</f>
        <v>59.0.00.40590</v>
      </c>
      <c r="F388" s="16">
        <f>табл1прил5!E386</f>
        <v>0</v>
      </c>
      <c r="G388" s="17">
        <f>табл1прил5!F386</f>
        <v>1491.6999999999998</v>
      </c>
      <c r="H388" s="11"/>
    </row>
    <row r="389" spans="1:8" s="214" customFormat="1" ht="47.25" x14ac:dyDescent="0.2">
      <c r="A389" s="12" t="str">
        <f>табл1прил5!A387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9" s="126">
        <f t="shared" si="5"/>
        <v>978</v>
      </c>
      <c r="C389" s="13">
        <f>табл1прил5!B387</f>
        <v>8</v>
      </c>
      <c r="D389" s="14">
        <f>табл1прил5!C387</f>
        <v>1</v>
      </c>
      <c r="E389" s="15" t="str">
        <f>табл1прил5!D387</f>
        <v>59.0.00.40590</v>
      </c>
      <c r="F389" s="16">
        <f>табл1прил5!E387</f>
        <v>100</v>
      </c>
      <c r="G389" s="17">
        <f>табл1прил5!F387</f>
        <v>476.4</v>
      </c>
      <c r="H389" s="11"/>
    </row>
    <row r="390" spans="1:8" s="214" customFormat="1" ht="18.75" x14ac:dyDescent="0.2">
      <c r="A390" s="12" t="str">
        <f>табл1прил5!A388</f>
        <v>Расходы на выплаты персоналу казенных учреждений</v>
      </c>
      <c r="B390" s="126">
        <f t="shared" si="5"/>
        <v>978</v>
      </c>
      <c r="C390" s="13">
        <f>табл1прил5!B388</f>
        <v>8</v>
      </c>
      <c r="D390" s="14">
        <f>табл1прил5!C388</f>
        <v>1</v>
      </c>
      <c r="E390" s="15" t="str">
        <f>табл1прил5!D388</f>
        <v>59.0.00.40590</v>
      </c>
      <c r="F390" s="16">
        <f>табл1прил5!E388</f>
        <v>110</v>
      </c>
      <c r="G390" s="17">
        <f>табл1прил5!F388</f>
        <v>476.4</v>
      </c>
      <c r="H390" s="11"/>
    </row>
    <row r="391" spans="1:8" s="214" customFormat="1" ht="18.75" x14ac:dyDescent="0.2">
      <c r="A391" s="12" t="str">
        <f>табл1прил5!A389</f>
        <v>Закупка товаров, работ и услуг для  государственных (муниципальных) нужд</v>
      </c>
      <c r="B391" s="126">
        <f t="shared" si="5"/>
        <v>978</v>
      </c>
      <c r="C391" s="13">
        <f>табл1прил5!B389</f>
        <v>8</v>
      </c>
      <c r="D391" s="14">
        <f>табл1прил5!C389</f>
        <v>1</v>
      </c>
      <c r="E391" s="15" t="str">
        <f>табл1прил5!D389</f>
        <v>59.0.00.40590</v>
      </c>
      <c r="F391" s="16">
        <f>табл1прил5!E389</f>
        <v>200</v>
      </c>
      <c r="G391" s="17">
        <f>табл1прил5!F389</f>
        <v>974.8</v>
      </c>
      <c r="H391" s="11"/>
    </row>
    <row r="392" spans="1:8" s="214" customFormat="1" ht="31.5" x14ac:dyDescent="0.2">
      <c r="A392" s="12" t="str">
        <f>табл1прил5!A390</f>
        <v>Иные закупки товаров, работ и услуг для обеспечения государственных (муниципальных) нужд</v>
      </c>
      <c r="B392" s="126">
        <f t="shared" si="5"/>
        <v>978</v>
      </c>
      <c r="C392" s="13">
        <f>табл1прил5!B390</f>
        <v>8</v>
      </c>
      <c r="D392" s="14">
        <f>табл1прил5!C390</f>
        <v>1</v>
      </c>
      <c r="E392" s="15" t="str">
        <f>табл1прил5!D390</f>
        <v>59.0.00.40590</v>
      </c>
      <c r="F392" s="16">
        <f>табл1прил5!E390</f>
        <v>240</v>
      </c>
      <c r="G392" s="17">
        <f>табл1прил5!F390</f>
        <v>974.8</v>
      </c>
      <c r="H392" s="11"/>
    </row>
    <row r="393" spans="1:8" s="214" customFormat="1" ht="18.75" x14ac:dyDescent="0.2">
      <c r="A393" s="12" t="str">
        <f>табл1прил5!A391</f>
        <v>Иные бюджетные ассигнования</v>
      </c>
      <c r="B393" s="126">
        <f t="shared" si="5"/>
        <v>978</v>
      </c>
      <c r="C393" s="13">
        <f>табл1прил5!B391</f>
        <v>8</v>
      </c>
      <c r="D393" s="14">
        <f>табл1прил5!C391</f>
        <v>1</v>
      </c>
      <c r="E393" s="15" t="str">
        <f>табл1прил5!D391</f>
        <v>59.0.00.40590</v>
      </c>
      <c r="F393" s="16">
        <f>табл1прил5!E391</f>
        <v>800</v>
      </c>
      <c r="G393" s="17">
        <f>табл1прил5!F391</f>
        <v>40.5</v>
      </c>
      <c r="H393" s="11"/>
    </row>
    <row r="394" spans="1:8" s="214" customFormat="1" ht="18.75" x14ac:dyDescent="0.2">
      <c r="A394" s="12" t="str">
        <f>табл1прил5!A392</f>
        <v xml:space="preserve">Уплата налогов, сборов и иных платежей </v>
      </c>
      <c r="B394" s="126">
        <f t="shared" si="5"/>
        <v>978</v>
      </c>
      <c r="C394" s="13">
        <f>табл1прил5!B392</f>
        <v>8</v>
      </c>
      <c r="D394" s="14">
        <f>табл1прил5!C392</f>
        <v>1</v>
      </c>
      <c r="E394" s="15" t="str">
        <f>табл1прил5!D392</f>
        <v>59.0.00.40590</v>
      </c>
      <c r="F394" s="16">
        <f>табл1прил5!E392</f>
        <v>850</v>
      </c>
      <c r="G394" s="17">
        <f>табл1прил5!F392</f>
        <v>40.5</v>
      </c>
      <c r="H394" s="11"/>
    </row>
    <row r="395" spans="1:8" s="214" customFormat="1" ht="31.5" hidden="1" x14ac:dyDescent="0.2">
      <c r="A395" s="12" t="str">
        <f>табл1прил5!A393</f>
        <v>Предоставление субсидий бюджетным, автономным учреждениям и иным некоммерческим организациям</v>
      </c>
      <c r="B395" s="126">
        <f t="shared" si="5"/>
        <v>978</v>
      </c>
      <c r="C395" s="13">
        <f>табл1прил5!B393</f>
        <v>8</v>
      </c>
      <c r="D395" s="14">
        <f>табл1прил5!C393</f>
        <v>1</v>
      </c>
      <c r="E395" s="15" t="str">
        <f>табл1прил5!D393</f>
        <v>59.0.00.40590</v>
      </c>
      <c r="F395" s="16">
        <f>табл1прил5!E393</f>
        <v>600</v>
      </c>
      <c r="G395" s="17">
        <f>табл1прил5!F393</f>
        <v>0</v>
      </c>
      <c r="H395" s="11"/>
    </row>
    <row r="396" spans="1:8" s="214" customFormat="1" ht="18.75" hidden="1" x14ac:dyDescent="0.2">
      <c r="A396" s="12" t="str">
        <f>табл1прил5!A394</f>
        <v>Субсидии бюджетным учреждениям</v>
      </c>
      <c r="B396" s="126">
        <f t="shared" si="5"/>
        <v>978</v>
      </c>
      <c r="C396" s="13">
        <f>табл1прил5!B394</f>
        <v>8</v>
      </c>
      <c r="D396" s="14">
        <f>табл1прил5!C394</f>
        <v>1</v>
      </c>
      <c r="E396" s="15" t="str">
        <f>табл1прил5!D394</f>
        <v>59.0.00.40590</v>
      </c>
      <c r="F396" s="16">
        <f>табл1прил5!E394</f>
        <v>610</v>
      </c>
      <c r="G396" s="17">
        <f>табл1прил5!F394</f>
        <v>0</v>
      </c>
      <c r="H396" s="11"/>
    </row>
    <row r="397" spans="1:8" s="214" customFormat="1" ht="18.75" hidden="1" x14ac:dyDescent="0.2">
      <c r="A397" s="12" t="str">
        <f>табл1прил5!A395</f>
        <v>Субсидии автономным учреждениям</v>
      </c>
      <c r="B397" s="126">
        <f t="shared" si="5"/>
        <v>978</v>
      </c>
      <c r="C397" s="13">
        <f>табл1прил5!B395</f>
        <v>8</v>
      </c>
      <c r="D397" s="14">
        <f>табл1прил5!C395</f>
        <v>1</v>
      </c>
      <c r="E397" s="15" t="str">
        <f>табл1прил5!D395</f>
        <v>59.0.00.40590</v>
      </c>
      <c r="F397" s="16">
        <f>табл1прил5!E395</f>
        <v>620</v>
      </c>
      <c r="G397" s="17">
        <f>табл1прил5!F395</f>
        <v>0</v>
      </c>
      <c r="H397" s="11"/>
    </row>
    <row r="398" spans="1:8" s="214" customFormat="1" ht="18.75" hidden="1" x14ac:dyDescent="0.2">
      <c r="A398" s="12" t="str">
        <f>табл1прил5!A396</f>
        <v>Библиотеки</v>
      </c>
      <c r="B398" s="126">
        <f t="shared" si="5"/>
        <v>978</v>
      </c>
      <c r="C398" s="13">
        <f>табл1прил5!B396</f>
        <v>8</v>
      </c>
      <c r="D398" s="14">
        <f>табл1прил5!C396</f>
        <v>1</v>
      </c>
      <c r="E398" s="15" t="str">
        <f>табл1прил5!D396</f>
        <v>59.0.00.00500</v>
      </c>
      <c r="F398" s="16">
        <f>табл1прил5!E396</f>
        <v>0</v>
      </c>
      <c r="G398" s="17">
        <f>табл1прил5!F396</f>
        <v>0</v>
      </c>
      <c r="H398" s="11"/>
    </row>
    <row r="399" spans="1:8" s="214" customFormat="1" ht="18.75" hidden="1" x14ac:dyDescent="0.2">
      <c r="A399" s="12" t="str">
        <f>табл1прил5!A397</f>
        <v>Межбюджетные трансферты</v>
      </c>
      <c r="B399" s="126">
        <f t="shared" si="5"/>
        <v>978</v>
      </c>
      <c r="C399" s="13">
        <f>табл1прил5!B397</f>
        <v>8</v>
      </c>
      <c r="D399" s="14">
        <f>табл1прил5!C397</f>
        <v>1</v>
      </c>
      <c r="E399" s="15" t="str">
        <f>табл1прил5!D397</f>
        <v>59.0.00.00500</v>
      </c>
      <c r="F399" s="16">
        <f>табл1прил5!E397</f>
        <v>500</v>
      </c>
      <c r="G399" s="17">
        <f>табл1прил5!F397</f>
        <v>0</v>
      </c>
      <c r="H399" s="11"/>
    </row>
    <row r="400" spans="1:8" s="214" customFormat="1" ht="18.75" hidden="1" x14ac:dyDescent="0.2">
      <c r="A400" s="12" t="str">
        <f>табл1прил5!A398</f>
        <v>Иные межбюджетные трансферты</v>
      </c>
      <c r="B400" s="126">
        <f t="shared" si="5"/>
        <v>978</v>
      </c>
      <c r="C400" s="13">
        <f>табл1прил5!B398</f>
        <v>8</v>
      </c>
      <c r="D400" s="14">
        <f>табл1прил5!C398</f>
        <v>1</v>
      </c>
      <c r="E400" s="15" t="str">
        <f>табл1прил5!D398</f>
        <v>59.0.00.00500</v>
      </c>
      <c r="F400" s="16">
        <f>табл1прил5!E398</f>
        <v>540</v>
      </c>
      <c r="G400" s="17">
        <f>табл1прил5!F398</f>
        <v>0</v>
      </c>
      <c r="H400" s="11"/>
    </row>
    <row r="401" spans="1:8" s="214" customFormat="1" ht="47.25" x14ac:dyDescent="0.2">
      <c r="A401" s="12" t="str">
        <f>табл1прил5!A399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01" s="126">
        <f t="shared" si="5"/>
        <v>978</v>
      </c>
      <c r="C401" s="13">
        <f>табл1прил5!B399</f>
        <v>8</v>
      </c>
      <c r="D401" s="14">
        <f>табл1прил5!C399</f>
        <v>1</v>
      </c>
      <c r="E401" s="15" t="str">
        <f>табл1прил5!D399</f>
        <v>59.0.00.70510</v>
      </c>
      <c r="F401" s="16">
        <f>табл1прил5!E399</f>
        <v>0</v>
      </c>
      <c r="G401" s="17">
        <f>табл1прил5!F399</f>
        <v>2466.4</v>
      </c>
      <c r="H401" s="11"/>
    </row>
    <row r="402" spans="1:8" s="214" customFormat="1" ht="47.25" x14ac:dyDescent="0.2">
      <c r="A402" s="12" t="str">
        <f>табл1прил5!A400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2" s="126">
        <f t="shared" si="5"/>
        <v>978</v>
      </c>
      <c r="C402" s="13">
        <f>табл1прил5!B400</f>
        <v>8</v>
      </c>
      <c r="D402" s="14">
        <f>табл1прил5!C400</f>
        <v>1</v>
      </c>
      <c r="E402" s="15" t="str">
        <f>табл1прил5!D400</f>
        <v>59.0.00.70510</v>
      </c>
      <c r="F402" s="16">
        <f>табл1прил5!E400</f>
        <v>100</v>
      </c>
      <c r="G402" s="17">
        <f>табл1прил5!F400</f>
        <v>2267.1</v>
      </c>
      <c r="H402" s="11"/>
    </row>
    <row r="403" spans="1:8" s="214" customFormat="1" ht="18.75" x14ac:dyDescent="0.2">
      <c r="A403" s="12" t="str">
        <f>табл1прил5!A401</f>
        <v>Расходы на выплаты персоналу казенных учреждений</v>
      </c>
      <c r="B403" s="126">
        <f t="shared" si="5"/>
        <v>978</v>
      </c>
      <c r="C403" s="13">
        <f>табл1прил5!B401</f>
        <v>8</v>
      </c>
      <c r="D403" s="14">
        <f>табл1прил5!C401</f>
        <v>1</v>
      </c>
      <c r="E403" s="15" t="str">
        <f>табл1прил5!D401</f>
        <v>59.0.00.70510</v>
      </c>
      <c r="F403" s="16">
        <f>табл1прил5!E401</f>
        <v>110</v>
      </c>
      <c r="G403" s="17">
        <f>табл1прил5!F401</f>
        <v>2267.1</v>
      </c>
      <c r="H403" s="11"/>
    </row>
    <row r="404" spans="1:8" s="214" customFormat="1" ht="18.75" x14ac:dyDescent="0.2">
      <c r="A404" s="12" t="str">
        <f>табл1прил5!A402</f>
        <v>Закупка товаров, работ и услуг для государственных (муниципальных) нужд</v>
      </c>
      <c r="B404" s="126">
        <f t="shared" si="5"/>
        <v>978</v>
      </c>
      <c r="C404" s="13">
        <f>табл1прил5!B402</f>
        <v>8</v>
      </c>
      <c r="D404" s="14">
        <f>табл1прил5!C402</f>
        <v>1</v>
      </c>
      <c r="E404" s="15" t="str">
        <f>табл1прил5!D402</f>
        <v>59.0.00.70510</v>
      </c>
      <c r="F404" s="16">
        <f>табл1прил5!E402</f>
        <v>200</v>
      </c>
      <c r="G404" s="17">
        <f>табл1прил5!F402</f>
        <v>199.3</v>
      </c>
      <c r="H404" s="11"/>
    </row>
    <row r="405" spans="1:8" s="214" customFormat="1" ht="31.5" x14ac:dyDescent="0.2">
      <c r="A405" s="12" t="str">
        <f>табл1прил5!A403</f>
        <v>Иные закупки товаров, работ и услуг для обеспечения государственных (муниципальных) нужд</v>
      </c>
      <c r="B405" s="126">
        <f t="shared" si="5"/>
        <v>978</v>
      </c>
      <c r="C405" s="13">
        <f>табл1прил5!B403</f>
        <v>8</v>
      </c>
      <c r="D405" s="14">
        <f>табл1прил5!C403</f>
        <v>1</v>
      </c>
      <c r="E405" s="15" t="str">
        <f>табл1прил5!D403</f>
        <v>59.0.00.70510</v>
      </c>
      <c r="F405" s="16">
        <f>табл1прил5!E403</f>
        <v>240</v>
      </c>
      <c r="G405" s="17">
        <f>табл1прил5!F403</f>
        <v>199.3</v>
      </c>
      <c r="H405" s="11"/>
    </row>
    <row r="406" spans="1:8" s="214" customFormat="1" ht="18.75" hidden="1" x14ac:dyDescent="0.2">
      <c r="A406" s="12" t="str">
        <f>табл1прил5!A404</f>
        <v>Иные бюджетные ассигнования</v>
      </c>
      <c r="B406" s="126">
        <f t="shared" si="5"/>
        <v>978</v>
      </c>
      <c r="C406" s="13">
        <f>табл1прил5!B404</f>
        <v>8</v>
      </c>
      <c r="D406" s="14">
        <f>табл1прил5!C404</f>
        <v>1</v>
      </c>
      <c r="E406" s="15" t="str">
        <f>табл1прил5!D404</f>
        <v>59.0.00.70510</v>
      </c>
      <c r="F406" s="16">
        <f>табл1прил5!E404</f>
        <v>800</v>
      </c>
      <c r="G406" s="17">
        <f>табл1прил5!F404</f>
        <v>0</v>
      </c>
      <c r="H406" s="11"/>
    </row>
    <row r="407" spans="1:8" s="214" customFormat="1" ht="18.75" hidden="1" x14ac:dyDescent="0.2">
      <c r="A407" s="12" t="str">
        <f>табл1прил5!A405</f>
        <v xml:space="preserve">Уплата налогов, сборов и иных платежей </v>
      </c>
      <c r="B407" s="126">
        <f t="shared" si="5"/>
        <v>978</v>
      </c>
      <c r="C407" s="13">
        <f>табл1прил5!B405</f>
        <v>8</v>
      </c>
      <c r="D407" s="14">
        <f>табл1прил5!C405</f>
        <v>1</v>
      </c>
      <c r="E407" s="15" t="str">
        <f>табл1прил5!D405</f>
        <v>59.0.00.70510</v>
      </c>
      <c r="F407" s="16">
        <f>табл1прил5!E405</f>
        <v>850</v>
      </c>
      <c r="G407" s="17">
        <f>табл1прил5!F405</f>
        <v>0</v>
      </c>
      <c r="H407" s="11"/>
    </row>
    <row r="408" spans="1:8" s="214" customFormat="1" ht="31.5" hidden="1" x14ac:dyDescent="0.2">
      <c r="A408" s="12" t="str">
        <f>табл1прил5!A406</f>
        <v>Предоставление субсидий бюджетным, автономным учреждениям и иным некоммерческим организациям</v>
      </c>
      <c r="B408" s="126">
        <f t="shared" si="5"/>
        <v>978</v>
      </c>
      <c r="C408" s="13">
        <f>табл1прил5!B406</f>
        <v>8</v>
      </c>
      <c r="D408" s="14">
        <f>табл1прил5!C406</f>
        <v>1</v>
      </c>
      <c r="E408" s="15" t="str">
        <f>табл1прил5!D406</f>
        <v>59.0.00.70510</v>
      </c>
      <c r="F408" s="16">
        <f>табл1прил5!E406</f>
        <v>600</v>
      </c>
      <c r="G408" s="17">
        <f>табл1прил5!F406</f>
        <v>0</v>
      </c>
      <c r="H408" s="11"/>
    </row>
    <row r="409" spans="1:8" s="214" customFormat="1" ht="18.75" hidden="1" x14ac:dyDescent="0.2">
      <c r="A409" s="12" t="str">
        <f>табл1прил5!A407</f>
        <v>Субсидии бюджетным учреждениям</v>
      </c>
      <c r="B409" s="126">
        <f t="shared" si="5"/>
        <v>978</v>
      </c>
      <c r="C409" s="13">
        <f>табл1прил5!B407</f>
        <v>8</v>
      </c>
      <c r="D409" s="14">
        <f>табл1прил5!C407</f>
        <v>1</v>
      </c>
      <c r="E409" s="15" t="str">
        <f>табл1прил5!D407</f>
        <v>59.0.00.70510</v>
      </c>
      <c r="F409" s="16">
        <f>табл1прил5!E407</f>
        <v>610</v>
      </c>
      <c r="G409" s="17">
        <f>табл1прил5!F407</f>
        <v>0</v>
      </c>
      <c r="H409" s="11"/>
    </row>
    <row r="410" spans="1:8" s="214" customFormat="1" ht="18.75" hidden="1" x14ac:dyDescent="0.2">
      <c r="A410" s="12" t="str">
        <f>табл1прил5!A408</f>
        <v>Субсидии автономным учреждениям</v>
      </c>
      <c r="B410" s="126">
        <f t="shared" si="5"/>
        <v>978</v>
      </c>
      <c r="C410" s="13">
        <f>табл1прил5!B408</f>
        <v>8</v>
      </c>
      <c r="D410" s="14">
        <f>табл1прил5!C408</f>
        <v>1</v>
      </c>
      <c r="E410" s="15" t="str">
        <f>табл1прил5!D408</f>
        <v>59.0.00.70510</v>
      </c>
      <c r="F410" s="16">
        <f>табл1прил5!E408</f>
        <v>620</v>
      </c>
      <c r="G410" s="17">
        <f>табл1прил5!F408</f>
        <v>0</v>
      </c>
      <c r="H410" s="11"/>
    </row>
    <row r="411" spans="1:8" s="214" customFormat="1" ht="47.25" x14ac:dyDescent="0.2">
      <c r="A411" s="12" t="str">
        <f>табл1прил5!A409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11" s="126">
        <f t="shared" si="5"/>
        <v>978</v>
      </c>
      <c r="C411" s="13">
        <f>табл1прил5!B409</f>
        <v>8</v>
      </c>
      <c r="D411" s="14">
        <f>табл1прил5!C409</f>
        <v>1</v>
      </c>
      <c r="E411" s="15" t="str">
        <f>табл1прил5!D409</f>
        <v>59.0.00.S0510</v>
      </c>
      <c r="F411" s="16">
        <f>табл1прил5!E409</f>
        <v>0</v>
      </c>
      <c r="G411" s="17">
        <f>табл1прил5!F409</f>
        <v>33</v>
      </c>
      <c r="H411" s="11"/>
    </row>
    <row r="412" spans="1:8" s="214" customFormat="1" ht="47.25" x14ac:dyDescent="0.2">
      <c r="A412" s="12" t="str">
        <f>табл1прил5!A410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12" s="126">
        <f t="shared" si="5"/>
        <v>978</v>
      </c>
      <c r="C412" s="13">
        <f>табл1прил5!B410</f>
        <v>8</v>
      </c>
      <c r="D412" s="14">
        <f>табл1прил5!C410</f>
        <v>1</v>
      </c>
      <c r="E412" s="15" t="str">
        <f>табл1прил5!D410</f>
        <v>59.0.00.S0510</v>
      </c>
      <c r="F412" s="16">
        <f>табл1прил5!E410</f>
        <v>100</v>
      </c>
      <c r="G412" s="17">
        <f>табл1прил5!F410</f>
        <v>30.9</v>
      </c>
      <c r="H412" s="11"/>
    </row>
    <row r="413" spans="1:8" s="214" customFormat="1" ht="31.5" x14ac:dyDescent="0.2">
      <c r="A413" s="12" t="str">
        <f>табл1прил5!A411</f>
        <v>Расходы на выплаты персоналу казенных учреждений</v>
      </c>
      <c r="B413" s="126">
        <f t="shared" si="5"/>
        <v>978</v>
      </c>
      <c r="C413" s="13">
        <f>табл1прил5!B411</f>
        <v>8</v>
      </c>
      <c r="D413" s="14">
        <f>табл1прил5!C411</f>
        <v>1</v>
      </c>
      <c r="E413" s="15" t="str">
        <f>табл1прил5!D411</f>
        <v>59.0.00.S0510</v>
      </c>
      <c r="F413" s="16">
        <f>табл1прил5!E411</f>
        <v>110</v>
      </c>
      <c r="G413" s="17">
        <f>табл1прил5!F411</f>
        <v>30.9</v>
      </c>
      <c r="H413" s="11"/>
    </row>
    <row r="414" spans="1:8" s="214" customFormat="1" ht="31.5" x14ac:dyDescent="0.2">
      <c r="A414" s="12" t="str">
        <f>табл1прил5!A412</f>
        <v>Закупка товаров, работ и услуг для  государственных (муниципальных) нужд</v>
      </c>
      <c r="B414" s="126">
        <f t="shared" si="5"/>
        <v>978</v>
      </c>
      <c r="C414" s="13">
        <f>табл1прил5!B412</f>
        <v>8</v>
      </c>
      <c r="D414" s="14">
        <f>табл1прил5!C412</f>
        <v>1</v>
      </c>
      <c r="E414" s="15" t="str">
        <f>табл1прил5!D412</f>
        <v>59.0.00.S0510</v>
      </c>
      <c r="F414" s="16">
        <f>табл1прил5!E412</f>
        <v>200</v>
      </c>
      <c r="G414" s="17">
        <f>табл1прил5!F412</f>
        <v>2.1</v>
      </c>
      <c r="H414" s="11"/>
    </row>
    <row r="415" spans="1:8" s="214" customFormat="1" ht="31.5" x14ac:dyDescent="0.2">
      <c r="A415" s="12" t="str">
        <f>табл1прил5!A413</f>
        <v>Иные закупки товаров, работ и услуг для обеспечения государственных (муниципальных) нужд</v>
      </c>
      <c r="B415" s="126">
        <f t="shared" si="5"/>
        <v>978</v>
      </c>
      <c r="C415" s="13">
        <f>табл1прил5!B413</f>
        <v>8</v>
      </c>
      <c r="D415" s="14">
        <f>табл1прил5!C413</f>
        <v>1</v>
      </c>
      <c r="E415" s="15" t="str">
        <f>табл1прил5!D413</f>
        <v>59.0.00.S0510</v>
      </c>
      <c r="F415" s="16">
        <f>табл1прил5!E413</f>
        <v>240</v>
      </c>
      <c r="G415" s="17">
        <f>табл1прил5!F413</f>
        <v>2.1</v>
      </c>
      <c r="H415" s="11"/>
    </row>
    <row r="416" spans="1:8" s="214" customFormat="1" ht="18.75" hidden="1" x14ac:dyDescent="0.2">
      <c r="A416" s="12" t="str">
        <f>табл1прил5!A414</f>
        <v>Непрограммные направления бюджета</v>
      </c>
      <c r="B416" s="126">
        <f t="shared" si="5"/>
        <v>978</v>
      </c>
      <c r="C416" s="13">
        <f>табл1прил5!B414</f>
        <v>8</v>
      </c>
      <c r="D416" s="14">
        <f>табл1прил5!C414</f>
        <v>1</v>
      </c>
      <c r="E416" s="15" t="str">
        <f>табл1прил5!D414</f>
        <v>99.0.00.00000</v>
      </c>
      <c r="F416" s="16" t="str">
        <f>табл1прил5!E414</f>
        <v/>
      </c>
      <c r="G416" s="17">
        <f>табл1прил5!F414</f>
        <v>0</v>
      </c>
      <c r="H416" s="11"/>
    </row>
    <row r="417" spans="1:8" s="214" customFormat="1" ht="31.5" hidden="1" x14ac:dyDescent="0.2">
      <c r="A417" s="12" t="str">
        <f>табл1прил5!A415</f>
        <v xml:space="preserve">Мероприятий по сохранению памятников и других мемориальных объектов, увековечивающих память о защитниках Отечества </v>
      </c>
      <c r="B417" s="126">
        <f t="shared" si="5"/>
        <v>978</v>
      </c>
      <c r="C417" s="13">
        <f>табл1прил5!B415</f>
        <v>8</v>
      </c>
      <c r="D417" s="14">
        <f>табл1прил5!C415</f>
        <v>1</v>
      </c>
      <c r="E417" s="15" t="str">
        <f>табл1прил5!D415</f>
        <v>99.0.00.40580</v>
      </c>
      <c r="F417" s="16">
        <f>табл1прил5!E415</f>
        <v>0</v>
      </c>
      <c r="G417" s="17">
        <f>табл1прил5!F415</f>
        <v>0</v>
      </c>
      <c r="H417" s="11"/>
    </row>
    <row r="418" spans="1:8" s="214" customFormat="1" ht="18.75" hidden="1" x14ac:dyDescent="0.2">
      <c r="A418" s="12" t="str">
        <f>табл1прил5!A416</f>
        <v>Закупка товаров, работ и услуг для  государственных (муниципальных) нужд</v>
      </c>
      <c r="B418" s="126">
        <f t="shared" si="5"/>
        <v>978</v>
      </c>
      <c r="C418" s="13">
        <f>табл1прил5!B416</f>
        <v>8</v>
      </c>
      <c r="D418" s="14">
        <f>табл1прил5!C416</f>
        <v>1</v>
      </c>
      <c r="E418" s="15" t="str">
        <f>табл1прил5!D416</f>
        <v>99.0.00.40580</v>
      </c>
      <c r="F418" s="16">
        <f>табл1прил5!E416</f>
        <v>200</v>
      </c>
      <c r="G418" s="17">
        <f>табл1прил5!F416</f>
        <v>0</v>
      </c>
      <c r="H418" s="11"/>
    </row>
    <row r="419" spans="1:8" s="214" customFormat="1" ht="31.5" hidden="1" x14ac:dyDescent="0.2">
      <c r="A419" s="12" t="str">
        <f>табл1прил5!A417</f>
        <v>Иные закупки товаров, работ и услуг для обеспечения государственных (муниципальных) нужд</v>
      </c>
      <c r="B419" s="126">
        <f t="shared" si="5"/>
        <v>978</v>
      </c>
      <c r="C419" s="13">
        <f>табл1прил5!B417</f>
        <v>8</v>
      </c>
      <c r="D419" s="14">
        <f>табл1прил5!C417</f>
        <v>1</v>
      </c>
      <c r="E419" s="15" t="str">
        <f>табл1прил5!D417</f>
        <v>99.0.00.40580</v>
      </c>
      <c r="F419" s="16">
        <f>табл1прил5!E417</f>
        <v>240</v>
      </c>
      <c r="G419" s="17">
        <f>табл1прил5!F417</f>
        <v>0</v>
      </c>
      <c r="H419" s="11"/>
    </row>
    <row r="420" spans="1:8" s="214" customFormat="1" ht="18.75" hidden="1" x14ac:dyDescent="0.2">
      <c r="A420" s="12" t="str">
        <f>табл1прил5!A418</f>
        <v>Мероприятия по сохранение и развитие культуры на территории поселения</v>
      </c>
      <c r="B420" s="126">
        <f t="shared" si="5"/>
        <v>978</v>
      </c>
      <c r="C420" s="13">
        <f>табл1прил5!B418</f>
        <v>8</v>
      </c>
      <c r="D420" s="14">
        <f>табл1прил5!C418</f>
        <v>1</v>
      </c>
      <c r="E420" s="15" t="str">
        <f>табл1прил5!D418</f>
        <v>99.0.00.40590</v>
      </c>
      <c r="F420" s="16">
        <f>табл1прил5!E418</f>
        <v>0</v>
      </c>
      <c r="G420" s="17">
        <f>табл1прил5!F418</f>
        <v>0</v>
      </c>
      <c r="H420" s="11"/>
    </row>
    <row r="421" spans="1:8" s="214" customFormat="1" ht="47.25" hidden="1" x14ac:dyDescent="0.2">
      <c r="A421" s="12" t="str">
        <f>табл1прил5!A419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1" s="126">
        <f t="shared" si="5"/>
        <v>978</v>
      </c>
      <c r="C421" s="13">
        <f>табл1прил5!B419</f>
        <v>8</v>
      </c>
      <c r="D421" s="14">
        <f>табл1прил5!C419</f>
        <v>1</v>
      </c>
      <c r="E421" s="15" t="str">
        <f>табл1прил5!D419</f>
        <v>99.0.00.40590</v>
      </c>
      <c r="F421" s="16">
        <f>табл1прил5!E419</f>
        <v>100</v>
      </c>
      <c r="G421" s="17">
        <f>табл1прил5!F419</f>
        <v>0</v>
      </c>
      <c r="H421" s="11"/>
    </row>
    <row r="422" spans="1:8" s="214" customFormat="1" ht="18.75" hidden="1" x14ac:dyDescent="0.2">
      <c r="A422" s="12" t="str">
        <f>табл1прил5!A420</f>
        <v>Расходы на выплаты персоналу казенных учреждений</v>
      </c>
      <c r="B422" s="126">
        <f t="shared" si="5"/>
        <v>978</v>
      </c>
      <c r="C422" s="13">
        <f>табл1прил5!B420</f>
        <v>8</v>
      </c>
      <c r="D422" s="14">
        <f>табл1прил5!C420</f>
        <v>1</v>
      </c>
      <c r="E422" s="15" t="str">
        <f>табл1прил5!D420</f>
        <v>99.0.00.40590</v>
      </c>
      <c r="F422" s="16">
        <f>табл1прил5!E420</f>
        <v>110</v>
      </c>
      <c r="G422" s="17">
        <f>табл1прил5!F420</f>
        <v>0</v>
      </c>
      <c r="H422" s="11"/>
    </row>
    <row r="423" spans="1:8" s="214" customFormat="1" ht="18.75" hidden="1" x14ac:dyDescent="0.2">
      <c r="A423" s="12" t="str">
        <f>табл1прил5!A421</f>
        <v>Закупка товаров, работ и услуг для  государственных (муниципальных) нужд</v>
      </c>
      <c r="B423" s="126">
        <f t="shared" si="5"/>
        <v>978</v>
      </c>
      <c r="C423" s="13">
        <f>табл1прил5!B421</f>
        <v>8</v>
      </c>
      <c r="D423" s="14">
        <f>табл1прил5!C421</f>
        <v>1</v>
      </c>
      <c r="E423" s="15" t="str">
        <f>табл1прил5!D421</f>
        <v>99.0.00.40590</v>
      </c>
      <c r="F423" s="16">
        <f>табл1прил5!E421</f>
        <v>200</v>
      </c>
      <c r="G423" s="17">
        <f>табл1прил5!F421</f>
        <v>0</v>
      </c>
      <c r="H423" s="11"/>
    </row>
    <row r="424" spans="1:8" s="214" customFormat="1" ht="31.5" hidden="1" x14ac:dyDescent="0.2">
      <c r="A424" s="12" t="str">
        <f>табл1прил5!A422</f>
        <v>Иные закупки товаров, работ и услуг для обеспечения государственных (муниципальных) нужд</v>
      </c>
      <c r="B424" s="126">
        <f t="shared" si="5"/>
        <v>978</v>
      </c>
      <c r="C424" s="13">
        <f>табл1прил5!B422</f>
        <v>8</v>
      </c>
      <c r="D424" s="14">
        <f>табл1прил5!C422</f>
        <v>1</v>
      </c>
      <c r="E424" s="15" t="str">
        <f>табл1прил5!D422</f>
        <v>99.0.00.40590</v>
      </c>
      <c r="F424" s="16">
        <f>табл1прил5!E422</f>
        <v>240</v>
      </c>
      <c r="G424" s="17">
        <f>табл1прил5!F422</f>
        <v>0</v>
      </c>
      <c r="H424" s="11"/>
    </row>
    <row r="425" spans="1:8" s="214" customFormat="1" ht="18.75" hidden="1" x14ac:dyDescent="0.2">
      <c r="A425" s="12" t="str">
        <f>табл1прил5!A423</f>
        <v>Иные бюджетные ассигнования</v>
      </c>
      <c r="B425" s="126">
        <f t="shared" si="5"/>
        <v>978</v>
      </c>
      <c r="C425" s="13">
        <f>табл1прил5!B423</f>
        <v>8</v>
      </c>
      <c r="D425" s="14">
        <f>табл1прил5!C423</f>
        <v>1</v>
      </c>
      <c r="E425" s="15" t="str">
        <f>табл1прил5!D423</f>
        <v>99.0.00.40590</v>
      </c>
      <c r="F425" s="16">
        <f>табл1прил5!E423</f>
        <v>800</v>
      </c>
      <c r="G425" s="17">
        <f>табл1прил5!F423</f>
        <v>0</v>
      </c>
      <c r="H425" s="11"/>
    </row>
    <row r="426" spans="1:8" s="214" customFormat="1" ht="18.75" hidden="1" x14ac:dyDescent="0.2">
      <c r="A426" s="12" t="str">
        <f>табл1прил5!A424</f>
        <v xml:space="preserve">Уплата налогов, сборов и иных платежей </v>
      </c>
      <c r="B426" s="126">
        <f t="shared" si="5"/>
        <v>978</v>
      </c>
      <c r="C426" s="13">
        <f>табл1прил5!B424</f>
        <v>8</v>
      </c>
      <c r="D426" s="14">
        <f>табл1прил5!C424</f>
        <v>1</v>
      </c>
      <c r="E426" s="15" t="str">
        <f>табл1прил5!D424</f>
        <v>99.0.00.40590</v>
      </c>
      <c r="F426" s="16">
        <f>табл1прил5!E424</f>
        <v>850</v>
      </c>
      <c r="G426" s="17">
        <f>табл1прил5!F424</f>
        <v>0</v>
      </c>
      <c r="H426" s="11"/>
    </row>
    <row r="427" spans="1:8" s="214" customFormat="1" ht="31.5" hidden="1" x14ac:dyDescent="0.2">
      <c r="A427" s="12" t="str">
        <f>табл1прил5!A425</f>
        <v>Предоставление субсидий бюджетным, автономным учреждениям и иным некоммерческим организациям</v>
      </c>
      <c r="B427" s="126">
        <f t="shared" si="5"/>
        <v>978</v>
      </c>
      <c r="C427" s="13">
        <f>табл1прил5!B425</f>
        <v>8</v>
      </c>
      <c r="D427" s="14">
        <f>табл1прил5!C425</f>
        <v>1</v>
      </c>
      <c r="E427" s="15" t="str">
        <f>табл1прил5!D425</f>
        <v>99.0.00.40590</v>
      </c>
      <c r="F427" s="16">
        <f>табл1прил5!E425</f>
        <v>600</v>
      </c>
      <c r="G427" s="17">
        <f>табл1прил5!F425</f>
        <v>0</v>
      </c>
      <c r="H427" s="11"/>
    </row>
    <row r="428" spans="1:8" s="214" customFormat="1" ht="18.75" hidden="1" x14ac:dyDescent="0.2">
      <c r="A428" s="12" t="str">
        <f>табл1прил5!A426</f>
        <v>Субсидии бюджетным учреждениям</v>
      </c>
      <c r="B428" s="126">
        <f t="shared" si="5"/>
        <v>978</v>
      </c>
      <c r="C428" s="13">
        <f>табл1прил5!B426</f>
        <v>8</v>
      </c>
      <c r="D428" s="14">
        <f>табл1прил5!C426</f>
        <v>1</v>
      </c>
      <c r="E428" s="15" t="str">
        <f>табл1прил5!D426</f>
        <v>99.0.00.40590</v>
      </c>
      <c r="F428" s="16">
        <f>табл1прил5!E426</f>
        <v>610</v>
      </c>
      <c r="G428" s="17">
        <f>табл1прил5!F426</f>
        <v>0</v>
      </c>
      <c r="H428" s="11"/>
    </row>
    <row r="429" spans="1:8" s="214" customFormat="1" ht="18.75" hidden="1" x14ac:dyDescent="0.2">
      <c r="A429" s="12" t="str">
        <f>табл1прил5!A427</f>
        <v>Субсидии автономным учреждениям</v>
      </c>
      <c r="B429" s="126">
        <f t="shared" si="5"/>
        <v>978</v>
      </c>
      <c r="C429" s="13">
        <f>табл1прил5!B427</f>
        <v>8</v>
      </c>
      <c r="D429" s="14">
        <f>табл1прил5!C427</f>
        <v>1</v>
      </c>
      <c r="E429" s="15" t="str">
        <f>табл1прил5!D427</f>
        <v>99.0.00.40590</v>
      </c>
      <c r="F429" s="16">
        <f>табл1прил5!E427</f>
        <v>620</v>
      </c>
      <c r="G429" s="17">
        <f>табл1прил5!F427</f>
        <v>0</v>
      </c>
      <c r="H429" s="11"/>
    </row>
    <row r="430" spans="1:8" s="214" customFormat="1" ht="18.75" hidden="1" x14ac:dyDescent="0.2">
      <c r="A430" s="12" t="str">
        <f>табл1прил5!A428</f>
        <v>Иные межбюджетные трансферты бюджетам бюджетной системы</v>
      </c>
      <c r="B430" s="126">
        <f t="shared" si="5"/>
        <v>978</v>
      </c>
      <c r="C430" s="13">
        <f>табл1прил5!B428</f>
        <v>8</v>
      </c>
      <c r="D430" s="14">
        <f>табл1прил5!C428</f>
        <v>1</v>
      </c>
      <c r="E430" s="15" t="str">
        <f>табл1прил5!D428</f>
        <v>99.0.00.00500</v>
      </c>
      <c r="F430" s="16">
        <f>табл1прил5!E428</f>
        <v>0</v>
      </c>
      <c r="G430" s="17">
        <f>табл1прил5!F428</f>
        <v>0</v>
      </c>
      <c r="H430" s="11"/>
    </row>
    <row r="431" spans="1:8" s="214" customFormat="1" ht="18.75" hidden="1" x14ac:dyDescent="0.2">
      <c r="A431" s="12" t="str">
        <f>табл1прил5!A429</f>
        <v>Межбюджетные трансферты</v>
      </c>
      <c r="B431" s="126">
        <f t="shared" si="5"/>
        <v>978</v>
      </c>
      <c r="C431" s="13">
        <f>табл1прил5!B429</f>
        <v>8</v>
      </c>
      <c r="D431" s="14">
        <f>табл1прил5!C429</f>
        <v>1</v>
      </c>
      <c r="E431" s="15" t="str">
        <f>табл1прил5!D429</f>
        <v>99.0.00.00500</v>
      </c>
      <c r="F431" s="16">
        <f>табл1прил5!E429</f>
        <v>500</v>
      </c>
      <c r="G431" s="17">
        <f>табл1прил5!F429</f>
        <v>0</v>
      </c>
      <c r="H431" s="11"/>
    </row>
    <row r="432" spans="1:8" s="214" customFormat="1" ht="18.75" hidden="1" x14ac:dyDescent="0.2">
      <c r="A432" s="12" t="str">
        <f>табл1прил5!A430</f>
        <v>Иные межбюджетные трансферты</v>
      </c>
      <c r="B432" s="126">
        <f t="shared" si="5"/>
        <v>978</v>
      </c>
      <c r="C432" s="13">
        <f>табл1прил5!B430</f>
        <v>8</v>
      </c>
      <c r="D432" s="14">
        <f>табл1прил5!C430</f>
        <v>1</v>
      </c>
      <c r="E432" s="15" t="str">
        <f>табл1прил5!D430</f>
        <v>99.0.00.00500</v>
      </c>
      <c r="F432" s="16">
        <f>табл1прил5!E430</f>
        <v>540</v>
      </c>
      <c r="G432" s="17">
        <f>табл1прил5!F430</f>
        <v>0</v>
      </c>
      <c r="H432" s="11"/>
    </row>
    <row r="433" spans="1:8" s="214" customFormat="1" ht="47.25" hidden="1" x14ac:dyDescent="0.2">
      <c r="A433" s="12" t="str">
        <f>табл1прил5!A431</f>
        <v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33" s="126">
        <f t="shared" si="5"/>
        <v>978</v>
      </c>
      <c r="C433" s="13">
        <f>табл1прил5!B431</f>
        <v>8</v>
      </c>
      <c r="D433" s="14">
        <f>табл1прил5!C431</f>
        <v>1</v>
      </c>
      <c r="E433" s="15" t="str">
        <f>табл1прил5!D431</f>
        <v>99.0.00.70510</v>
      </c>
      <c r="F433" s="16">
        <f>табл1прил5!E431</f>
        <v>0</v>
      </c>
      <c r="G433" s="17">
        <f>табл1прил5!F431</f>
        <v>0</v>
      </c>
      <c r="H433" s="11"/>
    </row>
    <row r="434" spans="1:8" s="214" customFormat="1" ht="47.25" hidden="1" x14ac:dyDescent="0.2">
      <c r="A434" s="12" t="str">
        <f>табл1прил5!A432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4" s="126">
        <f t="shared" si="5"/>
        <v>978</v>
      </c>
      <c r="C434" s="13">
        <f>табл1прил5!B432</f>
        <v>8</v>
      </c>
      <c r="D434" s="14">
        <f>табл1прил5!C432</f>
        <v>1</v>
      </c>
      <c r="E434" s="15" t="str">
        <f>табл1прил5!D432</f>
        <v>99.0.00.70510</v>
      </c>
      <c r="F434" s="16">
        <f>табл1прил5!E432</f>
        <v>100</v>
      </c>
      <c r="G434" s="17">
        <f>табл1прил5!F432</f>
        <v>0</v>
      </c>
      <c r="H434" s="11"/>
    </row>
    <row r="435" spans="1:8" s="214" customFormat="1" ht="18.75" hidden="1" x14ac:dyDescent="0.2">
      <c r="A435" s="12" t="str">
        <f>табл1прил5!A433</f>
        <v>Расходы на выплаты персоналу казенных учреждений</v>
      </c>
      <c r="B435" s="126">
        <f t="shared" si="5"/>
        <v>978</v>
      </c>
      <c r="C435" s="13">
        <f>табл1прил5!B433</f>
        <v>8</v>
      </c>
      <c r="D435" s="14">
        <f>табл1прил5!C433</f>
        <v>1</v>
      </c>
      <c r="E435" s="15" t="str">
        <f>табл1прил5!D433</f>
        <v>99.0.00.70510</v>
      </c>
      <c r="F435" s="16">
        <f>табл1прил5!E433</f>
        <v>110</v>
      </c>
      <c r="G435" s="17">
        <f>табл1прил5!F433</f>
        <v>0</v>
      </c>
      <c r="H435" s="11"/>
    </row>
    <row r="436" spans="1:8" s="214" customFormat="1" ht="18.75" hidden="1" x14ac:dyDescent="0.2">
      <c r="A436" s="12" t="str">
        <f>табл1прил5!A434</f>
        <v>Закупка товаров, работ и услуг для государственных (муниципальных) нужд</v>
      </c>
      <c r="B436" s="126">
        <f t="shared" si="5"/>
        <v>978</v>
      </c>
      <c r="C436" s="13">
        <f>табл1прил5!B434</f>
        <v>8</v>
      </c>
      <c r="D436" s="14">
        <f>табл1прил5!C434</f>
        <v>1</v>
      </c>
      <c r="E436" s="15" t="str">
        <f>табл1прил5!D434</f>
        <v>99.0.00.70510</v>
      </c>
      <c r="F436" s="16">
        <f>табл1прил5!E434</f>
        <v>200</v>
      </c>
      <c r="G436" s="17">
        <f>табл1прил5!F434</f>
        <v>0</v>
      </c>
      <c r="H436" s="11"/>
    </row>
    <row r="437" spans="1:8" s="214" customFormat="1" ht="31.5" hidden="1" x14ac:dyDescent="0.2">
      <c r="A437" s="12" t="str">
        <f>табл1прил5!A435</f>
        <v>Иные закупки товаров, работ и услуг для обеспечения государственных (муниципальных) нужд</v>
      </c>
      <c r="B437" s="126">
        <f t="shared" si="5"/>
        <v>978</v>
      </c>
      <c r="C437" s="13">
        <f>табл1прил5!B435</f>
        <v>8</v>
      </c>
      <c r="D437" s="14">
        <f>табл1прил5!C435</f>
        <v>1</v>
      </c>
      <c r="E437" s="15" t="str">
        <f>табл1прил5!D435</f>
        <v>99.0.00.70510</v>
      </c>
      <c r="F437" s="16">
        <f>табл1прил5!E435</f>
        <v>240</v>
      </c>
      <c r="G437" s="17">
        <f>табл1прил5!F435</f>
        <v>0</v>
      </c>
      <c r="H437" s="11"/>
    </row>
    <row r="438" spans="1:8" s="214" customFormat="1" ht="18.75" hidden="1" x14ac:dyDescent="0.2">
      <c r="A438" s="12" t="str">
        <f>табл1прил5!A436</f>
        <v>Иные бюджетные ассигнования</v>
      </c>
      <c r="B438" s="126">
        <f t="shared" si="5"/>
        <v>978</v>
      </c>
      <c r="C438" s="13">
        <f>табл1прил5!B436</f>
        <v>8</v>
      </c>
      <c r="D438" s="14">
        <f>табл1прил5!C436</f>
        <v>1</v>
      </c>
      <c r="E438" s="15" t="str">
        <f>табл1прил5!D436</f>
        <v>99.0.00.70510</v>
      </c>
      <c r="F438" s="16">
        <f>табл1прил5!E436</f>
        <v>800</v>
      </c>
      <c r="G438" s="17">
        <f>табл1прил5!F436</f>
        <v>0</v>
      </c>
      <c r="H438" s="11"/>
    </row>
    <row r="439" spans="1:8" s="214" customFormat="1" ht="18.75" hidden="1" x14ac:dyDescent="0.2">
      <c r="A439" s="12" t="str">
        <f>табл1прил5!A437</f>
        <v xml:space="preserve">Уплата налогов, сборов и иных платежей </v>
      </c>
      <c r="B439" s="126">
        <f t="shared" si="5"/>
        <v>978</v>
      </c>
      <c r="C439" s="13">
        <f>табл1прил5!B437</f>
        <v>8</v>
      </c>
      <c r="D439" s="14">
        <f>табл1прил5!C437</f>
        <v>1</v>
      </c>
      <c r="E439" s="15" t="str">
        <f>табл1прил5!D437</f>
        <v>99.0.00.70510</v>
      </c>
      <c r="F439" s="16">
        <f>табл1прил5!E437</f>
        <v>850</v>
      </c>
      <c r="G439" s="17">
        <f>табл1прил5!F437</f>
        <v>0</v>
      </c>
      <c r="H439" s="11"/>
    </row>
    <row r="440" spans="1:8" s="214" customFormat="1" ht="31.5" hidden="1" x14ac:dyDescent="0.2">
      <c r="A440" s="12" t="str">
        <f>табл1прил5!A438</f>
        <v>Предоставление субсидий бюджетным, автономным учреждениям и иным некоммерческим организациям</v>
      </c>
      <c r="B440" s="126">
        <f t="shared" si="5"/>
        <v>978</v>
      </c>
      <c r="C440" s="13">
        <f>табл1прил5!B438</f>
        <v>8</v>
      </c>
      <c r="D440" s="14">
        <f>табл1прил5!C438</f>
        <v>1</v>
      </c>
      <c r="E440" s="15" t="str">
        <f>табл1прил5!D438</f>
        <v>99.0.00.70510</v>
      </c>
      <c r="F440" s="16">
        <f>табл1прил5!E438</f>
        <v>600</v>
      </c>
      <c r="G440" s="17">
        <f>табл1прил5!F438</f>
        <v>0</v>
      </c>
      <c r="H440" s="11"/>
    </row>
    <row r="441" spans="1:8" s="214" customFormat="1" ht="18.75" hidden="1" x14ac:dyDescent="0.2">
      <c r="A441" s="12" t="str">
        <f>табл1прил5!A439</f>
        <v>Субсидии бюджетным учреждениям</v>
      </c>
      <c r="B441" s="126">
        <f t="shared" si="5"/>
        <v>978</v>
      </c>
      <c r="C441" s="13">
        <f>табл1прил5!B439</f>
        <v>8</v>
      </c>
      <c r="D441" s="14">
        <f>табл1прил5!C439</f>
        <v>1</v>
      </c>
      <c r="E441" s="15" t="str">
        <f>табл1прил5!D439</f>
        <v>99.0.00.70510</v>
      </c>
      <c r="F441" s="16">
        <f>табл1прил5!E439</f>
        <v>610</v>
      </c>
      <c r="G441" s="17">
        <f>табл1прил5!F439</f>
        <v>0</v>
      </c>
      <c r="H441" s="11"/>
    </row>
    <row r="442" spans="1:8" s="214" customFormat="1" ht="18.75" hidden="1" x14ac:dyDescent="0.2">
      <c r="A442" s="12" t="str">
        <f>табл1прил5!A440</f>
        <v>Субсидии автономным учреждениям</v>
      </c>
      <c r="B442" s="126">
        <f t="shared" si="5"/>
        <v>978</v>
      </c>
      <c r="C442" s="13">
        <f>табл1прил5!B440</f>
        <v>8</v>
      </c>
      <c r="D442" s="14">
        <f>табл1прил5!C440</f>
        <v>1</v>
      </c>
      <c r="E442" s="15" t="str">
        <f>табл1прил5!D440</f>
        <v>99.0.00.70510</v>
      </c>
      <c r="F442" s="16">
        <f>табл1прил5!E440</f>
        <v>620</v>
      </c>
      <c r="G442" s="17">
        <f>табл1прил5!F440</f>
        <v>0</v>
      </c>
      <c r="H442" s="11"/>
    </row>
    <row r="443" spans="1:8" s="214" customFormat="1" ht="47.25" hidden="1" x14ac:dyDescent="0.2">
      <c r="A443" s="12" t="str">
        <f>табл1прил5!A441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43" s="126">
        <f t="shared" si="5"/>
        <v>978</v>
      </c>
      <c r="C443" s="13">
        <f>табл1прил5!B441</f>
        <v>8</v>
      </c>
      <c r="D443" s="14">
        <f>табл1прил5!C441</f>
        <v>1</v>
      </c>
      <c r="E443" s="15" t="str">
        <f>табл1прил5!D441</f>
        <v>99.0.00.S0510</v>
      </c>
      <c r="F443" s="16">
        <f>табл1прил5!E441</f>
        <v>0</v>
      </c>
      <c r="G443" s="17">
        <f>табл1прил5!F441</f>
        <v>0</v>
      </c>
      <c r="H443" s="11"/>
    </row>
    <row r="444" spans="1:8" s="214" customFormat="1" ht="47.25" hidden="1" x14ac:dyDescent="0.2">
      <c r="A444" s="12" t="str">
        <f>табл1прил5!A442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44" s="126">
        <f t="shared" si="5"/>
        <v>978</v>
      </c>
      <c r="C444" s="13">
        <f>табл1прил5!B442</f>
        <v>8</v>
      </c>
      <c r="D444" s="14">
        <f>табл1прил5!C442</f>
        <v>1</v>
      </c>
      <c r="E444" s="15" t="str">
        <f>табл1прил5!D442</f>
        <v>99.0.00.S0510</v>
      </c>
      <c r="F444" s="16">
        <f>табл1прил5!E442</f>
        <v>100</v>
      </c>
      <c r="G444" s="17">
        <f>табл1прил5!F442</f>
        <v>0</v>
      </c>
      <c r="H444" s="11"/>
    </row>
    <row r="445" spans="1:8" s="214" customFormat="1" ht="31.5" hidden="1" x14ac:dyDescent="0.2">
      <c r="A445" s="12" t="str">
        <f>табл1прил5!A443</f>
        <v>Расходы на выплаты персоналу казенных учреждений</v>
      </c>
      <c r="B445" s="126">
        <f t="shared" si="5"/>
        <v>978</v>
      </c>
      <c r="C445" s="13">
        <f>табл1прил5!B443</f>
        <v>8</v>
      </c>
      <c r="D445" s="14">
        <f>табл1прил5!C443</f>
        <v>1</v>
      </c>
      <c r="E445" s="15" t="str">
        <f>табл1прил5!D443</f>
        <v>99.0.00.S0510</v>
      </c>
      <c r="F445" s="16">
        <f>табл1прил5!E443</f>
        <v>110</v>
      </c>
      <c r="G445" s="17">
        <f>табл1прил5!F443</f>
        <v>0</v>
      </c>
      <c r="H445" s="11"/>
    </row>
    <row r="446" spans="1:8" s="214" customFormat="1" ht="18.75" hidden="1" x14ac:dyDescent="0.2">
      <c r="A446" s="12" t="str">
        <f>табл1прил5!A444</f>
        <v>Закупка товаров, работ и услуг для государственных (муниципальных) нужд</v>
      </c>
      <c r="B446" s="126">
        <f t="shared" si="5"/>
        <v>978</v>
      </c>
      <c r="C446" s="13">
        <f>табл1прил5!B444</f>
        <v>8</v>
      </c>
      <c r="D446" s="14"/>
      <c r="E446" s="15"/>
      <c r="F446" s="16"/>
      <c r="G446" s="17">
        <f>табл1прил5!F444</f>
        <v>0</v>
      </c>
      <c r="H446" s="11"/>
    </row>
    <row r="447" spans="1:8" s="214" customFormat="1" ht="31.5" hidden="1" x14ac:dyDescent="0.2">
      <c r="A447" s="12" t="str">
        <f>табл1прил5!A445</f>
        <v>Иные закупки товаров, работ и услуг для обеспечения государственных (муниципальных) нужд</v>
      </c>
      <c r="B447" s="126">
        <f t="shared" si="5"/>
        <v>978</v>
      </c>
      <c r="C447" s="13">
        <f>табл1прил5!B445</f>
        <v>8</v>
      </c>
      <c r="D447" s="14">
        <f>табл1прил5!C445</f>
        <v>1</v>
      </c>
      <c r="E447" s="15" t="str">
        <f>табл1прил5!D445</f>
        <v>99.0.00.S0510</v>
      </c>
      <c r="F447" s="16">
        <f>табл1прил5!E445</f>
        <v>240</v>
      </c>
      <c r="G447" s="17">
        <f>табл1прил5!F445</f>
        <v>0</v>
      </c>
      <c r="H447" s="11"/>
    </row>
    <row r="448" spans="1:8" ht="18.75" hidden="1" x14ac:dyDescent="0.2">
      <c r="A448" s="5" t="str">
        <f>табл1прил5!A446</f>
        <v>Социальная политика</v>
      </c>
      <c r="B448" s="126">
        <f t="shared" si="5"/>
        <v>978</v>
      </c>
      <c r="C448" s="6">
        <f>табл1прил5!B446</f>
        <v>10</v>
      </c>
      <c r="D448" s="7"/>
      <c r="E448" s="8"/>
      <c r="F448" s="9"/>
      <c r="G448" s="10">
        <f>табл1прил5!F446</f>
        <v>0</v>
      </c>
      <c r="H448" s="11"/>
    </row>
    <row r="449" spans="1:8" s="160" customFormat="1" ht="18.75" hidden="1" x14ac:dyDescent="0.2">
      <c r="A449" s="5" t="str">
        <f>табл1прил5!A447</f>
        <v>Пенсионное обеспечение</v>
      </c>
      <c r="B449" s="126">
        <f t="shared" si="5"/>
        <v>978</v>
      </c>
      <c r="C449" s="6">
        <f>табл1прил5!B447</f>
        <v>10</v>
      </c>
      <c r="D449" s="7">
        <f>табл1прил5!C447</f>
        <v>1</v>
      </c>
      <c r="E449" s="8" t="str">
        <f>табл1прил5!D447</f>
        <v/>
      </c>
      <c r="F449" s="9" t="str">
        <f>табл1прил5!E447</f>
        <v/>
      </c>
      <c r="G449" s="10">
        <f>табл1прил5!F447</f>
        <v>0</v>
      </c>
      <c r="H449" s="113"/>
    </row>
    <row r="450" spans="1:8" s="214" customFormat="1" ht="31.5" hidden="1" x14ac:dyDescent="0.2">
      <c r="A450" s="12" t="str">
        <f>табл1прил5!A448</f>
        <v xml:space="preserve">Непрограммные направления бюджета
</v>
      </c>
      <c r="B450" s="126">
        <f t="shared" si="5"/>
        <v>978</v>
      </c>
      <c r="C450" s="13">
        <f>табл1прил5!B448</f>
        <v>10</v>
      </c>
      <c r="D450" s="14">
        <f>табл1прил5!C448</f>
        <v>1</v>
      </c>
      <c r="E450" s="15" t="str">
        <f>табл1прил5!D448</f>
        <v>99.0.00.00000</v>
      </c>
      <c r="F450" s="16" t="str">
        <f>табл1прил5!E448</f>
        <v/>
      </c>
      <c r="G450" s="17">
        <f>табл1прил5!F448</f>
        <v>0</v>
      </c>
      <c r="H450" s="11"/>
    </row>
    <row r="451" spans="1:8" s="214" customFormat="1" ht="31.5" hidden="1" x14ac:dyDescent="0.2">
      <c r="A451" s="12" t="str">
        <f>табл1прил5!A449</f>
        <v>Доплаты к пенсиям государственных служащих субъектов Российской Федерации и муниципальных служащих</v>
      </c>
      <c r="B451" s="126">
        <f t="shared" si="5"/>
        <v>978</v>
      </c>
      <c r="C451" s="13">
        <f>табл1прил5!B449</f>
        <v>10</v>
      </c>
      <c r="D451" s="14">
        <f>табл1прил5!C449</f>
        <v>1</v>
      </c>
      <c r="E451" s="15" t="str">
        <f>табл1прил5!D449</f>
        <v>99.0.00.02020</v>
      </c>
      <c r="F451" s="16" t="str">
        <f>табл1прил5!E449</f>
        <v/>
      </c>
      <c r="G451" s="17">
        <f>табл1прил5!F449</f>
        <v>0</v>
      </c>
      <c r="H451" s="11"/>
    </row>
    <row r="452" spans="1:8" s="214" customFormat="1" ht="18.75" hidden="1" x14ac:dyDescent="0.2">
      <c r="A452" s="12" t="str">
        <f>табл1прил5!A450</f>
        <v>Социальное обеспечение и иные выплаты населению</v>
      </c>
      <c r="B452" s="126">
        <f t="shared" ref="B452:B508" si="6">$B$12</f>
        <v>978</v>
      </c>
      <c r="C452" s="13">
        <f>табл1прил5!B450</f>
        <v>10</v>
      </c>
      <c r="D452" s="14">
        <f>табл1прил5!C450</f>
        <v>1</v>
      </c>
      <c r="E452" s="15" t="str">
        <f>табл1прил5!D450</f>
        <v>99.0.00.02020</v>
      </c>
      <c r="F452" s="16">
        <f>табл1прил5!E450</f>
        <v>300</v>
      </c>
      <c r="G452" s="17">
        <f>табл1прил5!F450</f>
        <v>0</v>
      </c>
      <c r="H452" s="11"/>
    </row>
    <row r="453" spans="1:8" s="214" customFormat="1" ht="31.5" hidden="1" x14ac:dyDescent="0.2">
      <c r="A453" s="12" t="str">
        <f>табл1прил5!A451</f>
        <v>Социальные выплаты гражданам,кроме публичных нормативных социальных выплат</v>
      </c>
      <c r="B453" s="126">
        <f t="shared" si="6"/>
        <v>978</v>
      </c>
      <c r="C453" s="13">
        <f>табл1прил5!B451</f>
        <v>10</v>
      </c>
      <c r="D453" s="14">
        <f>табл1прил5!C451</f>
        <v>1</v>
      </c>
      <c r="E453" s="15" t="str">
        <f>табл1прил5!D451</f>
        <v>99.0.00.02020</v>
      </c>
      <c r="F453" s="16">
        <f>табл1прил5!E451</f>
        <v>320</v>
      </c>
      <c r="G453" s="17">
        <f>табл1прил5!F451</f>
        <v>0</v>
      </c>
      <c r="H453" s="11"/>
    </row>
    <row r="454" spans="1:8" ht="18.75" hidden="1" x14ac:dyDescent="0.2">
      <c r="A454" s="5" t="str">
        <f>табл1прил5!A452</f>
        <v>Физическая культура и спорт</v>
      </c>
      <c r="B454" s="126">
        <f t="shared" si="6"/>
        <v>978</v>
      </c>
      <c r="C454" s="6">
        <f>табл1прил5!B452</f>
        <v>11</v>
      </c>
      <c r="D454" s="7" t="str">
        <f>табл1прил5!C452</f>
        <v/>
      </c>
      <c r="E454" s="8" t="str">
        <f>табл1прил5!D452</f>
        <v/>
      </c>
      <c r="F454" s="9" t="str">
        <f>табл1прил5!E452</f>
        <v/>
      </c>
      <c r="G454" s="10">
        <f>табл1прил5!F452</f>
        <v>0</v>
      </c>
      <c r="H454" s="11"/>
    </row>
    <row r="455" spans="1:8" s="160" customFormat="1" ht="18.75" hidden="1" x14ac:dyDescent="0.2">
      <c r="A455" s="5" t="str">
        <f>табл1прил5!A453</f>
        <v>Массовый спорт</v>
      </c>
      <c r="B455" s="126">
        <f t="shared" si="6"/>
        <v>978</v>
      </c>
      <c r="C455" s="6">
        <f>табл1прил5!B453</f>
        <v>11</v>
      </c>
      <c r="D455" s="7">
        <f>табл1прил5!C453</f>
        <v>2</v>
      </c>
      <c r="E455" s="8" t="str">
        <f>табл1прил5!D453</f>
        <v/>
      </c>
      <c r="F455" s="9" t="str">
        <f>табл1прил5!E453</f>
        <v/>
      </c>
      <c r="G455" s="10">
        <f>табл1прил5!F453</f>
        <v>0</v>
      </c>
      <c r="H455" s="113"/>
    </row>
    <row r="456" spans="1:8" s="214" customFormat="1" ht="18.75" hidden="1" x14ac:dyDescent="0.2">
      <c r="A456" s="12" t="str">
        <f>табл1прил5!A454</f>
        <v>Муниципальная программа "Физическая культура и спорт   ________ сельсовета</v>
      </c>
      <c r="B456" s="126">
        <f t="shared" si="6"/>
        <v>978</v>
      </c>
      <c r="C456" s="13">
        <f>табл1прил5!B454</f>
        <v>11</v>
      </c>
      <c r="D456" s="14">
        <f>табл1прил5!C454</f>
        <v>2</v>
      </c>
      <c r="E456" s="15" t="str">
        <f>табл1прил5!D454</f>
        <v>60.0.00.00000</v>
      </c>
      <c r="F456" s="16" t="str">
        <f>табл1прил5!E454</f>
        <v/>
      </c>
      <c r="G456" s="17">
        <f>табл1прил5!F454</f>
        <v>0</v>
      </c>
      <c r="H456" s="11"/>
    </row>
    <row r="457" spans="1:8" s="214" customFormat="1" ht="31.5" hidden="1" x14ac:dyDescent="0.2">
      <c r="A457" s="12" t="str">
        <f>табл1прил5!A455</f>
        <v xml:space="preserve">Реализация мероприятий муниципальной программы "Физическая культура и спорт  __________сельсовета </v>
      </c>
      <c r="B457" s="126">
        <f t="shared" si="6"/>
        <v>978</v>
      </c>
      <c r="C457" s="13">
        <f>табл1прил5!B455</f>
        <v>11</v>
      </c>
      <c r="D457" s="14">
        <f>табл1прил5!C455</f>
        <v>2</v>
      </c>
      <c r="E457" s="15" t="str">
        <f>табл1прил5!D455</f>
        <v>60.0.00.01590</v>
      </c>
      <c r="F457" s="16">
        <f>табл1прил5!E455</f>
        <v>0</v>
      </c>
      <c r="G457" s="17">
        <f>табл1прил5!F455</f>
        <v>0</v>
      </c>
      <c r="H457" s="11"/>
    </row>
    <row r="458" spans="1:8" s="214" customFormat="1" ht="47.25" hidden="1" x14ac:dyDescent="0.2">
      <c r="A458" s="12" t="str">
        <f>табл1прил5!A456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8" s="126">
        <f t="shared" si="6"/>
        <v>978</v>
      </c>
      <c r="C458" s="13">
        <f>табл1прил5!B456</f>
        <v>11</v>
      </c>
      <c r="D458" s="14">
        <f>табл1прил5!C456</f>
        <v>2</v>
      </c>
      <c r="E458" s="15" t="str">
        <f>табл1прил5!D456</f>
        <v>60.0.00.01590</v>
      </c>
      <c r="F458" s="16">
        <f>табл1прил5!E456</f>
        <v>100</v>
      </c>
      <c r="G458" s="17">
        <f>табл1прил5!F456</f>
        <v>0</v>
      </c>
      <c r="H458" s="11"/>
    </row>
    <row r="459" spans="1:8" s="214" customFormat="1" ht="18.75" hidden="1" x14ac:dyDescent="0.2">
      <c r="A459" s="12" t="str">
        <f>табл1прил5!A457</f>
        <v>Расходы на выплаты персоналу казенных учреждений</v>
      </c>
      <c r="B459" s="126">
        <f t="shared" si="6"/>
        <v>978</v>
      </c>
      <c r="C459" s="13">
        <f>табл1прил5!B457</f>
        <v>11</v>
      </c>
      <c r="D459" s="14">
        <f>табл1прил5!C457</f>
        <v>2</v>
      </c>
      <c r="E459" s="15" t="str">
        <f>табл1прил5!D457</f>
        <v>60.0.00.01590</v>
      </c>
      <c r="F459" s="16">
        <f>табл1прил5!E457</f>
        <v>110</v>
      </c>
      <c r="G459" s="17">
        <f>табл1прил5!F457</f>
        <v>0</v>
      </c>
      <c r="H459" s="11"/>
    </row>
    <row r="460" spans="1:8" s="214" customFormat="1" ht="18.75" hidden="1" x14ac:dyDescent="0.2">
      <c r="A460" s="12" t="str">
        <f>табл1прил5!A458</f>
        <v>Закупка товаров, работ и услуг для  государственных (муниципальных) нужд</v>
      </c>
      <c r="B460" s="126">
        <f t="shared" si="6"/>
        <v>978</v>
      </c>
      <c r="C460" s="13">
        <f>табл1прил5!B458</f>
        <v>11</v>
      </c>
      <c r="D460" s="14">
        <f>табл1прил5!C458</f>
        <v>2</v>
      </c>
      <c r="E460" s="15" t="str">
        <f>табл1прил5!D458</f>
        <v>60.0.00.01590</v>
      </c>
      <c r="F460" s="16">
        <f>табл1прил5!E458</f>
        <v>200</v>
      </c>
      <c r="G460" s="17">
        <f>табл1прил5!F458</f>
        <v>0</v>
      </c>
      <c r="H460" s="11"/>
    </row>
    <row r="461" spans="1:8" s="214" customFormat="1" ht="31.5" hidden="1" x14ac:dyDescent="0.2">
      <c r="A461" s="12" t="str">
        <f>табл1прил5!A459</f>
        <v>Иные закупки товаров, работ и услуг для обеспечения государственных (муниципальных) нужд</v>
      </c>
      <c r="B461" s="126">
        <f t="shared" si="6"/>
        <v>978</v>
      </c>
      <c r="C461" s="13">
        <f>табл1прил5!B459</f>
        <v>11</v>
      </c>
      <c r="D461" s="14">
        <f>табл1прил5!C459</f>
        <v>2</v>
      </c>
      <c r="E461" s="15" t="str">
        <f>табл1прил5!D459</f>
        <v>60.0.00.01590</v>
      </c>
      <c r="F461" s="16">
        <f>табл1прил5!E459</f>
        <v>240</v>
      </c>
      <c r="G461" s="17">
        <f>табл1прил5!F459</f>
        <v>0</v>
      </c>
      <c r="H461" s="11"/>
    </row>
    <row r="462" spans="1:8" s="214" customFormat="1" ht="18.75" hidden="1" x14ac:dyDescent="0.2">
      <c r="A462" s="12" t="str">
        <f>табл1прил5!A460</f>
        <v>Иные бюджетные ассигнования</v>
      </c>
      <c r="B462" s="126">
        <f t="shared" si="6"/>
        <v>978</v>
      </c>
      <c r="C462" s="13">
        <f>табл1прил5!B460</f>
        <v>11</v>
      </c>
      <c r="D462" s="14">
        <f>табл1прил5!C460</f>
        <v>2</v>
      </c>
      <c r="E462" s="15" t="str">
        <f>табл1прил5!D460</f>
        <v>60.0.00.01590</v>
      </c>
      <c r="F462" s="16">
        <f>табл1прил5!E460</f>
        <v>800</v>
      </c>
      <c r="G462" s="17">
        <f>табл1прил5!F460</f>
        <v>0</v>
      </c>
      <c r="H462" s="11"/>
    </row>
    <row r="463" spans="1:8" s="214" customFormat="1" ht="18.75" hidden="1" x14ac:dyDescent="0.2">
      <c r="A463" s="12" t="str">
        <f>табл1прил5!A461</f>
        <v xml:space="preserve">Уплата налогов, сборов и иных платежей </v>
      </c>
      <c r="B463" s="126">
        <f t="shared" si="6"/>
        <v>978</v>
      </c>
      <c r="C463" s="13">
        <f>табл1прил5!B461</f>
        <v>11</v>
      </c>
      <c r="D463" s="14">
        <f>табл1прил5!C461</f>
        <v>2</v>
      </c>
      <c r="E463" s="15" t="str">
        <f>табл1прил5!D461</f>
        <v>60.0.00.01590</v>
      </c>
      <c r="F463" s="16">
        <f>табл1прил5!E461</f>
        <v>850</v>
      </c>
      <c r="G463" s="17">
        <f>табл1прил5!F461</f>
        <v>0</v>
      </c>
      <c r="H463" s="11"/>
    </row>
    <row r="464" spans="1:8" s="214" customFormat="1" ht="31.5" hidden="1" x14ac:dyDescent="0.2">
      <c r="A464" s="12" t="str">
        <f>табл1прил5!A462</f>
        <v>Субсидия на реализацию муниципальной программы "Физическая культура и спорт  ______ сельсовета</v>
      </c>
      <c r="B464" s="126">
        <f t="shared" si="6"/>
        <v>978</v>
      </c>
      <c r="C464" s="13">
        <f>табл1прил5!B462</f>
        <v>11</v>
      </c>
      <c r="D464" s="14">
        <f>табл1прил5!C462</f>
        <v>2</v>
      </c>
      <c r="E464" s="15" t="str">
        <f>табл1прил5!D462</f>
        <v>60.0.00.03590</v>
      </c>
      <c r="F464" s="16">
        <f>табл1прил5!E462</f>
        <v>0</v>
      </c>
      <c r="G464" s="17">
        <f>табл1прил5!F462</f>
        <v>0</v>
      </c>
      <c r="H464" s="11"/>
    </row>
    <row r="465" spans="1:8" s="214" customFormat="1" ht="31.5" hidden="1" x14ac:dyDescent="0.2">
      <c r="A465" s="12" t="str">
        <f>табл1прил5!A463</f>
        <v>Предоставление субсидий  бюджетным, автономным учреждениям и иным некоммерческим организациям</v>
      </c>
      <c r="B465" s="126">
        <f t="shared" si="6"/>
        <v>978</v>
      </c>
      <c r="C465" s="13">
        <f>табл1прил5!B463</f>
        <v>11</v>
      </c>
      <c r="D465" s="14">
        <f>табл1прил5!C463</f>
        <v>2</v>
      </c>
      <c r="E465" s="15" t="str">
        <f>табл1прил5!D463</f>
        <v>60.0.00.03590</v>
      </c>
      <c r="F465" s="16">
        <f>табл1прил5!E463</f>
        <v>600</v>
      </c>
      <c r="G465" s="17">
        <f>табл1прил5!F463</f>
        <v>0</v>
      </c>
      <c r="H465" s="68"/>
    </row>
    <row r="466" spans="1:8" s="214" customFormat="1" ht="18.75" hidden="1" x14ac:dyDescent="0.2">
      <c r="A466" s="12" t="str">
        <f>табл1прил5!A464</f>
        <v>Субсидии автономным учреждениям</v>
      </c>
      <c r="B466" s="126">
        <f t="shared" si="6"/>
        <v>978</v>
      </c>
      <c r="C466" s="13">
        <f>табл1прил5!B464</f>
        <v>11</v>
      </c>
      <c r="D466" s="14">
        <f>табл1прил5!C464</f>
        <v>2</v>
      </c>
      <c r="E466" s="15" t="str">
        <f>табл1прил5!D464</f>
        <v>60.0.00.03590</v>
      </c>
      <c r="F466" s="16">
        <f>табл1прил5!E464</f>
        <v>620</v>
      </c>
      <c r="G466" s="17">
        <f>табл1прил5!F464</f>
        <v>0</v>
      </c>
      <c r="H466" s="11"/>
    </row>
    <row r="467" spans="1:8" s="214" customFormat="1" ht="47.25" hidden="1" x14ac:dyDescent="0.2">
      <c r="A467" s="12" t="str">
        <f>табл1прил5!A465</f>
        <v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67" s="126">
        <f t="shared" si="6"/>
        <v>978</v>
      </c>
      <c r="C467" s="13">
        <f>табл1прил5!B465</f>
        <v>11</v>
      </c>
      <c r="D467" s="14">
        <f>табл1прил5!C465</f>
        <v>2</v>
      </c>
      <c r="E467" s="15" t="str">
        <f>табл1прил5!D465</f>
        <v>60.0.00.70510</v>
      </c>
      <c r="F467" s="16">
        <f>табл1прил5!E465</f>
        <v>0</v>
      </c>
      <c r="G467" s="17">
        <f>табл1прил5!F465</f>
        <v>0</v>
      </c>
      <c r="H467" s="11"/>
    </row>
    <row r="468" spans="1:8" s="214" customFormat="1" ht="47.25" hidden="1" x14ac:dyDescent="0.2">
      <c r="A468" s="12" t="str">
        <f>табл1прил5!A466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68" s="126">
        <f t="shared" si="6"/>
        <v>978</v>
      </c>
      <c r="C468" s="13">
        <f>табл1прил5!B466</f>
        <v>11</v>
      </c>
      <c r="D468" s="14">
        <f>табл1прил5!C466</f>
        <v>2</v>
      </c>
      <c r="E468" s="15" t="str">
        <f>табл1прил5!D466</f>
        <v>60.0.00.70510</v>
      </c>
      <c r="F468" s="16">
        <f>табл1прил5!E466</f>
        <v>100</v>
      </c>
      <c r="G468" s="17">
        <f>табл1прил5!F466</f>
        <v>0</v>
      </c>
      <c r="H468" s="68"/>
    </row>
    <row r="469" spans="1:8" s="214" customFormat="1" ht="18.75" hidden="1" x14ac:dyDescent="0.2">
      <c r="A469" s="23" t="str">
        <f>табл1прил5!A467</f>
        <v>Расходы на выплаты персоналу казенных учреждений</v>
      </c>
      <c r="B469" s="176">
        <f t="shared" si="6"/>
        <v>978</v>
      </c>
      <c r="C469" s="24">
        <f>табл1прил5!B467</f>
        <v>11</v>
      </c>
      <c r="D469" s="25">
        <f>табл1прил5!C467</f>
        <v>2</v>
      </c>
      <c r="E469" s="26" t="str">
        <f>табл1прил5!D467</f>
        <v>60.0.00.70510</v>
      </c>
      <c r="F469" s="27">
        <f>табл1прил5!E467</f>
        <v>110</v>
      </c>
      <c r="G469" s="28">
        <f>табл1прил5!F467</f>
        <v>0</v>
      </c>
      <c r="H469" s="11"/>
    </row>
    <row r="470" spans="1:8" s="214" customFormat="1" ht="18.75" hidden="1" x14ac:dyDescent="0.2">
      <c r="A470" s="12" t="str">
        <f>табл1прил5!A468</f>
        <v>Непрограммные направления бюджета</v>
      </c>
      <c r="B470" s="126">
        <f t="shared" si="6"/>
        <v>978</v>
      </c>
      <c r="C470" s="13">
        <f>табл1прил5!B468</f>
        <v>11</v>
      </c>
      <c r="D470" s="14">
        <f>табл1прил5!C468</f>
        <v>2</v>
      </c>
      <c r="E470" s="15" t="str">
        <f>табл1прил5!D468</f>
        <v>99.0.00.00000</v>
      </c>
      <c r="F470" s="16" t="str">
        <f>табл1прил5!E468</f>
        <v/>
      </c>
      <c r="G470" s="17">
        <f>табл1прил5!F468</f>
        <v>0</v>
      </c>
      <c r="H470" s="11"/>
    </row>
    <row r="471" spans="1:8" s="214" customFormat="1" ht="18.75" hidden="1" x14ac:dyDescent="0.2">
      <c r="A471" s="12" t="str">
        <f>табл1прил5!A469</f>
        <v>Развитие физической культуры и спорта в поселении</v>
      </c>
      <c r="B471" s="126">
        <f t="shared" si="6"/>
        <v>978</v>
      </c>
      <c r="C471" s="13">
        <f>табл1прил5!B469</f>
        <v>11</v>
      </c>
      <c r="D471" s="14">
        <f>табл1прил5!C469</f>
        <v>2</v>
      </c>
      <c r="E471" s="15" t="str">
        <f>табл1прил5!D469</f>
        <v>99.0.00.01590</v>
      </c>
      <c r="F471" s="16">
        <f>табл1прил5!E469</f>
        <v>0</v>
      </c>
      <c r="G471" s="17">
        <f>табл1прил5!F469</f>
        <v>0</v>
      </c>
      <c r="H471" s="11"/>
    </row>
    <row r="472" spans="1:8" s="214" customFormat="1" ht="47.25" hidden="1" x14ac:dyDescent="0.2">
      <c r="A472" s="12" t="str">
        <f>табл1прил5!A470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72" s="126">
        <f t="shared" si="6"/>
        <v>978</v>
      </c>
      <c r="C472" s="13">
        <f>табл1прил5!B470</f>
        <v>11</v>
      </c>
      <c r="D472" s="14">
        <f>табл1прил5!C470</f>
        <v>2</v>
      </c>
      <c r="E472" s="15" t="str">
        <f>табл1прил5!D470</f>
        <v>99.0.00.01590</v>
      </c>
      <c r="F472" s="16">
        <f>табл1прил5!E470</f>
        <v>100</v>
      </c>
      <c r="G472" s="17">
        <f>табл1прил5!F470</f>
        <v>0</v>
      </c>
      <c r="H472" s="11"/>
    </row>
    <row r="473" spans="1:8" s="214" customFormat="1" ht="18.75" hidden="1" x14ac:dyDescent="0.2">
      <c r="A473" s="12" t="str">
        <f>табл1прил5!A471</f>
        <v>Расходы на выплаты персоналу казенных учреждений</v>
      </c>
      <c r="B473" s="126">
        <f t="shared" si="6"/>
        <v>978</v>
      </c>
      <c r="C473" s="13">
        <f>табл1прил5!B471</f>
        <v>11</v>
      </c>
      <c r="D473" s="14">
        <f>табл1прил5!C471</f>
        <v>2</v>
      </c>
      <c r="E473" s="15" t="str">
        <f>табл1прил5!D471</f>
        <v>99.0.00.01590</v>
      </c>
      <c r="F473" s="16">
        <f>табл1прил5!E471</f>
        <v>110</v>
      </c>
      <c r="G473" s="17">
        <f>табл1прил5!F471</f>
        <v>0</v>
      </c>
      <c r="H473" s="11"/>
    </row>
    <row r="474" spans="1:8" s="214" customFormat="1" ht="18.75" hidden="1" x14ac:dyDescent="0.2">
      <c r="A474" s="12" t="str">
        <f>табл1прил5!A472</f>
        <v>Закупка товаров, работ и услуг для  государственных (муниципальных) нужд</v>
      </c>
      <c r="B474" s="126">
        <f t="shared" si="6"/>
        <v>978</v>
      </c>
      <c r="C474" s="13">
        <f>табл1прил5!B472</f>
        <v>11</v>
      </c>
      <c r="D474" s="14">
        <f>табл1прил5!C472</f>
        <v>2</v>
      </c>
      <c r="E474" s="15" t="str">
        <f>табл1прил5!D472</f>
        <v>99.0.00.01590</v>
      </c>
      <c r="F474" s="16">
        <f>табл1прил5!E472</f>
        <v>200</v>
      </c>
      <c r="G474" s="17">
        <f>табл1прил5!F472</f>
        <v>0</v>
      </c>
      <c r="H474" s="11"/>
    </row>
    <row r="475" spans="1:8" s="214" customFormat="1" ht="31.5" hidden="1" x14ac:dyDescent="0.2">
      <c r="A475" s="12" t="str">
        <f>табл1прил5!A473</f>
        <v>Иные закупки товаров, работ и услуг для обеспечения государственных (муниципальных) нужд</v>
      </c>
      <c r="B475" s="126">
        <f t="shared" si="6"/>
        <v>978</v>
      </c>
      <c r="C475" s="13">
        <f>табл1прил5!B473</f>
        <v>11</v>
      </c>
      <c r="D475" s="14">
        <f>табл1прил5!C473</f>
        <v>2</v>
      </c>
      <c r="E475" s="15" t="str">
        <f>табл1прил5!D473</f>
        <v>99.0.00.01590</v>
      </c>
      <c r="F475" s="16">
        <f>табл1прил5!E473</f>
        <v>240</v>
      </c>
      <c r="G475" s="17">
        <f>табл1прил5!F473</f>
        <v>0</v>
      </c>
      <c r="H475" s="11"/>
    </row>
    <row r="476" spans="1:8" s="214" customFormat="1" ht="18.75" hidden="1" x14ac:dyDescent="0.2">
      <c r="A476" s="12" t="str">
        <f>табл1прил5!A474</f>
        <v>Иные бюджетные ассигнования</v>
      </c>
      <c r="B476" s="126">
        <f t="shared" si="6"/>
        <v>978</v>
      </c>
      <c r="C476" s="13">
        <f>табл1прил5!B474</f>
        <v>11</v>
      </c>
      <c r="D476" s="14">
        <f>табл1прил5!C474</f>
        <v>2</v>
      </c>
      <c r="E476" s="15" t="str">
        <f>табл1прил5!D474</f>
        <v>99.0.00.01590</v>
      </c>
      <c r="F476" s="16">
        <f>табл1прил5!E474</f>
        <v>800</v>
      </c>
      <c r="G476" s="17">
        <f>табл1прил5!F474</f>
        <v>0</v>
      </c>
      <c r="H476" s="11"/>
    </row>
    <row r="477" spans="1:8" s="214" customFormat="1" ht="18.75" hidden="1" x14ac:dyDescent="0.2">
      <c r="A477" s="12" t="str">
        <f>табл1прил5!A475</f>
        <v xml:space="preserve">Уплата налогов, сборов и иных платежей </v>
      </c>
      <c r="B477" s="126">
        <f t="shared" si="6"/>
        <v>978</v>
      </c>
      <c r="C477" s="13">
        <f>табл1прил5!B475</f>
        <v>11</v>
      </c>
      <c r="D477" s="14">
        <f>табл1прил5!C475</f>
        <v>2</v>
      </c>
      <c r="E477" s="15" t="str">
        <f>табл1прил5!D475</f>
        <v>99.0.00.01590</v>
      </c>
      <c r="F477" s="16">
        <f>табл1прил5!E475</f>
        <v>850</v>
      </c>
      <c r="G477" s="17">
        <f>табл1прил5!F475</f>
        <v>0</v>
      </c>
      <c r="H477" s="11"/>
    </row>
    <row r="478" spans="1:8" s="160" customFormat="1" ht="18.75" hidden="1" x14ac:dyDescent="0.2">
      <c r="A478" s="5" t="str">
        <f>табл1прил5!A476</f>
        <v>Другие вопросы в области физической культуры и спорта</v>
      </c>
      <c r="B478" s="126">
        <f t="shared" si="6"/>
        <v>978</v>
      </c>
      <c r="C478" s="6">
        <f>табл1прил5!B476</f>
        <v>11</v>
      </c>
      <c r="D478" s="7">
        <f>табл1прил5!C476</f>
        <v>5</v>
      </c>
      <c r="E478" s="8" t="str">
        <f>табл1прил5!D476</f>
        <v/>
      </c>
      <c r="F478" s="9" t="str">
        <f>табл1прил5!E476</f>
        <v/>
      </c>
      <c r="G478" s="10">
        <f>табл1прил5!F476</f>
        <v>0</v>
      </c>
      <c r="H478" s="113"/>
    </row>
    <row r="479" spans="1:8" s="214" customFormat="1" ht="18.75" hidden="1" x14ac:dyDescent="0.2">
      <c r="A479" s="12" t="str">
        <f>табл1прил5!A477</f>
        <v xml:space="preserve">Муниципальная программа "Физическая культура и спорт   ________ сельсовета </v>
      </c>
      <c r="B479" s="126">
        <f t="shared" si="6"/>
        <v>978</v>
      </c>
      <c r="C479" s="13">
        <f>табл1прил5!B477</f>
        <v>11</v>
      </c>
      <c r="D479" s="14">
        <f>табл1прил5!C477</f>
        <v>5</v>
      </c>
      <c r="E479" s="15" t="str">
        <f>табл1прил5!D477</f>
        <v>60.0.00.00000</v>
      </c>
      <c r="F479" s="16">
        <f>табл1прил5!E477</f>
        <v>0</v>
      </c>
      <c r="G479" s="17">
        <f>табл1прил5!F477</f>
        <v>0</v>
      </c>
      <c r="H479" s="11"/>
    </row>
    <row r="480" spans="1:8" s="214" customFormat="1" ht="31.5" hidden="1" x14ac:dyDescent="0.2">
      <c r="A480" s="12" t="str">
        <f>табл1прил5!A478</f>
        <v xml:space="preserve">Реализация мероприятий муниципальной программы "Физическая культура и спорт  __________сельсовета </v>
      </c>
      <c r="B480" s="126">
        <f t="shared" si="6"/>
        <v>978</v>
      </c>
      <c r="C480" s="13">
        <f>табл1прил5!B478</f>
        <v>11</v>
      </c>
      <c r="D480" s="14">
        <f>табл1прил5!C478</f>
        <v>5</v>
      </c>
      <c r="E480" s="15" t="str">
        <f>табл1прил5!D478</f>
        <v>60.0.00.01590</v>
      </c>
      <c r="F480" s="16" t="str">
        <f>табл1прил5!E478</f>
        <v/>
      </c>
      <c r="G480" s="17">
        <f>табл1прил5!F478</f>
        <v>0</v>
      </c>
      <c r="H480" s="11"/>
    </row>
    <row r="481" spans="1:8" s="214" customFormat="1" ht="47.25" hidden="1" x14ac:dyDescent="0.2">
      <c r="A481" s="12" t="str">
        <f>табл1прил5!A479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81" s="126">
        <f t="shared" si="6"/>
        <v>978</v>
      </c>
      <c r="C481" s="13">
        <f>табл1прил5!B479</f>
        <v>11</v>
      </c>
      <c r="D481" s="14">
        <f>табл1прил5!C479</f>
        <v>5</v>
      </c>
      <c r="E481" s="15" t="str">
        <f>табл1прил5!D479</f>
        <v>60.0.00.01590</v>
      </c>
      <c r="F481" s="16">
        <f>табл1прил5!E479</f>
        <v>100</v>
      </c>
      <c r="G481" s="17">
        <f>табл1прил5!F479</f>
        <v>0</v>
      </c>
      <c r="H481" s="11"/>
    </row>
    <row r="482" spans="1:8" s="214" customFormat="1" ht="18.75" hidden="1" x14ac:dyDescent="0.2">
      <c r="A482" s="12" t="str">
        <f>табл1прил5!A480</f>
        <v>Расходы на выплаты персоналу казенных учреждений</v>
      </c>
      <c r="B482" s="126">
        <f t="shared" si="6"/>
        <v>978</v>
      </c>
      <c r="C482" s="13">
        <f>табл1прил5!B480</f>
        <v>11</v>
      </c>
      <c r="D482" s="14">
        <f>табл1прил5!C480</f>
        <v>5</v>
      </c>
      <c r="E482" s="15" t="str">
        <f>табл1прил5!D480</f>
        <v>60.0.00.01590</v>
      </c>
      <c r="F482" s="16">
        <f>табл1прил5!E480</f>
        <v>110</v>
      </c>
      <c r="G482" s="17">
        <f>табл1прил5!F480</f>
        <v>0</v>
      </c>
      <c r="H482" s="11"/>
    </row>
    <row r="483" spans="1:8" s="214" customFormat="1" ht="18.75" hidden="1" x14ac:dyDescent="0.2">
      <c r="A483" s="12" t="str">
        <f>табл1прил5!A481</f>
        <v>Закупка товаров, работ и услуг для  государственных (муниципальных) нужд</v>
      </c>
      <c r="B483" s="126">
        <f t="shared" si="6"/>
        <v>978</v>
      </c>
      <c r="C483" s="13">
        <f>табл1прил5!B481</f>
        <v>11</v>
      </c>
      <c r="D483" s="14">
        <f>табл1прил5!C481</f>
        <v>5</v>
      </c>
      <c r="E483" s="15" t="str">
        <f>табл1прил5!D481</f>
        <v>60.0.00.01590</v>
      </c>
      <c r="F483" s="16">
        <f>табл1прил5!E481</f>
        <v>200</v>
      </c>
      <c r="G483" s="17">
        <f>табл1прил5!F481</f>
        <v>0</v>
      </c>
      <c r="H483" s="11"/>
    </row>
    <row r="484" spans="1:8" s="214" customFormat="1" ht="31.5" hidden="1" x14ac:dyDescent="0.2">
      <c r="A484" s="12" t="str">
        <f>табл1прил5!A482</f>
        <v>Иные закупки товаров, работ и услуг для обеспечения государственных (муниципальных) нужд</v>
      </c>
      <c r="B484" s="126">
        <f t="shared" si="6"/>
        <v>978</v>
      </c>
      <c r="C484" s="13">
        <f>табл1прил5!B482</f>
        <v>11</v>
      </c>
      <c r="D484" s="14">
        <f>табл1прил5!C482</f>
        <v>5</v>
      </c>
      <c r="E484" s="15" t="str">
        <f>табл1прил5!D482</f>
        <v>60.0.00.01590</v>
      </c>
      <c r="F484" s="16">
        <f>табл1прил5!E482</f>
        <v>240</v>
      </c>
      <c r="G484" s="17">
        <f>табл1прил5!F482</f>
        <v>0</v>
      </c>
      <c r="H484" s="11"/>
    </row>
    <row r="485" spans="1:8" s="214" customFormat="1" ht="18.75" hidden="1" x14ac:dyDescent="0.2">
      <c r="A485" s="12" t="str">
        <f>табл1прил5!A483</f>
        <v>Иные бюджетные ассигнования</v>
      </c>
      <c r="B485" s="126">
        <f t="shared" si="6"/>
        <v>978</v>
      </c>
      <c r="C485" s="13">
        <f>табл1прил5!B483</f>
        <v>11</v>
      </c>
      <c r="D485" s="14">
        <f>табл1прил5!C483</f>
        <v>5</v>
      </c>
      <c r="E485" s="15" t="str">
        <f>табл1прил5!D483</f>
        <v>60.0.00.01590</v>
      </c>
      <c r="F485" s="16">
        <f>табл1прил5!E483</f>
        <v>800</v>
      </c>
      <c r="G485" s="17">
        <f>табл1прил5!F483</f>
        <v>0</v>
      </c>
      <c r="H485" s="11"/>
    </row>
    <row r="486" spans="1:8" s="214" customFormat="1" ht="18.75" hidden="1" x14ac:dyDescent="0.2">
      <c r="A486" s="12" t="str">
        <f>табл1прил5!A484</f>
        <v xml:space="preserve">Уплата налогов, сборов и иных платежей </v>
      </c>
      <c r="B486" s="126">
        <f t="shared" si="6"/>
        <v>978</v>
      </c>
      <c r="C486" s="13">
        <f>табл1прил5!B484</f>
        <v>11</v>
      </c>
      <c r="D486" s="14">
        <f>табл1прил5!C484</f>
        <v>5</v>
      </c>
      <c r="E486" s="15" t="str">
        <f>табл1прил5!D484</f>
        <v>60.0.00.01590</v>
      </c>
      <c r="F486" s="16">
        <f>табл1прил5!E484</f>
        <v>850</v>
      </c>
      <c r="G486" s="17">
        <f>табл1прил5!F484</f>
        <v>0</v>
      </c>
      <c r="H486" s="11"/>
    </row>
    <row r="487" spans="1:8" s="214" customFormat="1" ht="18.75" hidden="1" x14ac:dyDescent="0.2">
      <c r="A487" s="12" t="str">
        <f>табл1прил5!A485</f>
        <v>Непрограммные направления бюджета</v>
      </c>
      <c r="B487" s="126">
        <f t="shared" si="6"/>
        <v>978</v>
      </c>
      <c r="C487" s="13">
        <f>табл1прил5!B485</f>
        <v>11</v>
      </c>
      <c r="D487" s="14">
        <f>табл1прил5!C485</f>
        <v>5</v>
      </c>
      <c r="E487" s="15" t="str">
        <f>табл1прил5!D485</f>
        <v>99.0.00.00000</v>
      </c>
      <c r="F487" s="16">
        <f>табл1прил5!E485</f>
        <v>0</v>
      </c>
      <c r="G487" s="17">
        <f>табл1прил5!F485</f>
        <v>0</v>
      </c>
      <c r="H487" s="11"/>
    </row>
    <row r="488" spans="1:8" s="214" customFormat="1" ht="18.75" hidden="1" x14ac:dyDescent="0.2">
      <c r="A488" s="12" t="str">
        <f>табл1прил5!A486</f>
        <v>Развитие физической культуры и спорта в поселении</v>
      </c>
      <c r="B488" s="126">
        <f t="shared" si="6"/>
        <v>978</v>
      </c>
      <c r="C488" s="13">
        <f>табл1прил5!B486</f>
        <v>11</v>
      </c>
      <c r="D488" s="14">
        <f>табл1прил5!C486</f>
        <v>5</v>
      </c>
      <c r="E488" s="15" t="str">
        <f>табл1прил5!D486</f>
        <v>99.0.00.01590</v>
      </c>
      <c r="F488" s="16" t="str">
        <f>табл1прил5!E486</f>
        <v/>
      </c>
      <c r="G488" s="17">
        <f>табл1прил5!F486</f>
        <v>0</v>
      </c>
      <c r="H488" s="11"/>
    </row>
    <row r="489" spans="1:8" s="214" customFormat="1" ht="47.25" hidden="1" x14ac:dyDescent="0.2">
      <c r="A489" s="12" t="str">
        <f>табл1прил5!A487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89" s="126">
        <f t="shared" si="6"/>
        <v>978</v>
      </c>
      <c r="C489" s="13">
        <f>табл1прил5!B487</f>
        <v>11</v>
      </c>
      <c r="D489" s="14">
        <f>табл1прил5!C487</f>
        <v>5</v>
      </c>
      <c r="E489" s="15" t="str">
        <f>табл1прил5!D487</f>
        <v>99.0.00.01590</v>
      </c>
      <c r="F489" s="16">
        <f>табл1прил5!E487</f>
        <v>100</v>
      </c>
      <c r="G489" s="17">
        <f>табл1прил5!F487</f>
        <v>0</v>
      </c>
      <c r="H489" s="11"/>
    </row>
    <row r="490" spans="1:8" s="214" customFormat="1" ht="18.75" hidden="1" x14ac:dyDescent="0.2">
      <c r="A490" s="12" t="str">
        <f>табл1прил5!A488</f>
        <v>Расходы на выплаты персоналу казенных учреждений</v>
      </c>
      <c r="B490" s="126">
        <f t="shared" si="6"/>
        <v>978</v>
      </c>
      <c r="C490" s="13">
        <f>табл1прил5!B488</f>
        <v>11</v>
      </c>
      <c r="D490" s="14">
        <f>табл1прил5!C488</f>
        <v>5</v>
      </c>
      <c r="E490" s="15" t="str">
        <f>табл1прил5!D488</f>
        <v>99.0.00.01590</v>
      </c>
      <c r="F490" s="16">
        <f>табл1прил5!E488</f>
        <v>110</v>
      </c>
      <c r="G490" s="17">
        <f>табл1прил5!F488</f>
        <v>0</v>
      </c>
      <c r="H490" s="11"/>
    </row>
    <row r="491" spans="1:8" s="214" customFormat="1" ht="18.75" hidden="1" x14ac:dyDescent="0.2">
      <c r="A491" s="12" t="str">
        <f>табл1прил5!A489</f>
        <v>Закупка товаров, работ и услуг для  государственных (муниципальных) нужд</v>
      </c>
      <c r="B491" s="126">
        <f t="shared" si="6"/>
        <v>978</v>
      </c>
      <c r="C491" s="13">
        <f>табл1прил5!B489</f>
        <v>11</v>
      </c>
      <c r="D491" s="14">
        <f>табл1прил5!C489</f>
        <v>5</v>
      </c>
      <c r="E491" s="15" t="str">
        <f>табл1прил5!D489</f>
        <v>99.0.00.01590</v>
      </c>
      <c r="F491" s="16">
        <f>табл1прил5!E489</f>
        <v>200</v>
      </c>
      <c r="G491" s="17">
        <f>табл1прил5!F489</f>
        <v>0</v>
      </c>
      <c r="H491" s="11"/>
    </row>
    <row r="492" spans="1:8" s="214" customFormat="1" ht="31.5" hidden="1" x14ac:dyDescent="0.2">
      <c r="A492" s="12" t="str">
        <f>табл1прил5!A490</f>
        <v>Иные закупки товаров, работ и услуг для обеспечения государственных (муниципальных) нужд</v>
      </c>
      <c r="B492" s="126">
        <f t="shared" si="6"/>
        <v>978</v>
      </c>
      <c r="C492" s="13">
        <f>табл1прил5!B490</f>
        <v>11</v>
      </c>
      <c r="D492" s="14">
        <f>табл1прил5!C490</f>
        <v>5</v>
      </c>
      <c r="E492" s="15" t="str">
        <f>табл1прил5!D490</f>
        <v>99.0.00.01590</v>
      </c>
      <c r="F492" s="16">
        <f>табл1прил5!E490</f>
        <v>240</v>
      </c>
      <c r="G492" s="17">
        <f>табл1прил5!F490</f>
        <v>0</v>
      </c>
      <c r="H492" s="11"/>
    </row>
    <row r="493" spans="1:8" s="214" customFormat="1" ht="18.75" hidden="1" x14ac:dyDescent="0.2">
      <c r="A493" s="12" t="str">
        <f>табл1прил5!A491</f>
        <v>Иные бюджетные ассигнования</v>
      </c>
      <c r="B493" s="126">
        <f t="shared" si="6"/>
        <v>978</v>
      </c>
      <c r="C493" s="13">
        <f>табл1прил5!B491</f>
        <v>11</v>
      </c>
      <c r="D493" s="14">
        <f>табл1прил5!C491</f>
        <v>5</v>
      </c>
      <c r="E493" s="15" t="str">
        <f>табл1прил5!D491</f>
        <v>99.0.00.01590</v>
      </c>
      <c r="F493" s="16">
        <f>табл1прил5!E491</f>
        <v>800</v>
      </c>
      <c r="G493" s="17">
        <f>табл1прил5!F491</f>
        <v>0</v>
      </c>
      <c r="H493" s="11"/>
    </row>
    <row r="494" spans="1:8" s="214" customFormat="1" ht="18.75" hidden="1" x14ac:dyDescent="0.2">
      <c r="A494" s="12" t="str">
        <f>табл1прил5!A492</f>
        <v xml:space="preserve">Уплата налогов, сборов и иных платежей </v>
      </c>
      <c r="B494" s="126">
        <f t="shared" si="6"/>
        <v>978</v>
      </c>
      <c r="C494" s="13">
        <f>табл1прил5!B492</f>
        <v>11</v>
      </c>
      <c r="D494" s="14">
        <f>табл1прил5!C492</f>
        <v>5</v>
      </c>
      <c r="E494" s="15" t="str">
        <f>табл1прил5!D492</f>
        <v>99.0.00.01590</v>
      </c>
      <c r="F494" s="16">
        <f>табл1прил5!E492</f>
        <v>850</v>
      </c>
      <c r="G494" s="17">
        <f>табл1прил5!F492</f>
        <v>0</v>
      </c>
      <c r="H494" s="11"/>
    </row>
    <row r="495" spans="1:8" ht="18.75" hidden="1" x14ac:dyDescent="0.2">
      <c r="A495" s="5" t="str">
        <f>табл1прил5!A493</f>
        <v>Средства массовой информации</v>
      </c>
      <c r="B495" s="126">
        <f t="shared" si="6"/>
        <v>978</v>
      </c>
      <c r="C495" s="6">
        <f>табл1прил5!B493</f>
        <v>12</v>
      </c>
      <c r="D495" s="7"/>
      <c r="E495" s="8" t="str">
        <f>табл1прил5!D493</f>
        <v/>
      </c>
      <c r="F495" s="9" t="str">
        <f>табл1прил5!E493</f>
        <v/>
      </c>
      <c r="G495" s="10">
        <f>табл1прил5!F493</f>
        <v>0</v>
      </c>
      <c r="H495" s="11"/>
    </row>
    <row r="496" spans="1:8" s="214" customFormat="1" ht="18.75" hidden="1" x14ac:dyDescent="0.2">
      <c r="A496" s="12" t="str">
        <f>табл1прил5!A494</f>
        <v>Периодическая печать и издательства</v>
      </c>
      <c r="B496" s="126">
        <f t="shared" si="6"/>
        <v>978</v>
      </c>
      <c r="C496" s="13">
        <f>табл1прил5!B494</f>
        <v>12</v>
      </c>
      <c r="D496" s="14">
        <f>табл1прил5!C494</f>
        <v>2</v>
      </c>
      <c r="E496" s="15">
        <f>табл1прил5!D494</f>
        <v>0</v>
      </c>
      <c r="F496" s="16">
        <f>табл1прил5!E494</f>
        <v>0</v>
      </c>
      <c r="G496" s="17">
        <f>табл1прил5!F494</f>
        <v>0</v>
      </c>
      <c r="H496" s="11"/>
    </row>
    <row r="497" spans="1:8" s="214" customFormat="1" ht="18.75" hidden="1" x14ac:dyDescent="0.2">
      <c r="A497" s="12" t="str">
        <f>табл1прил5!A495</f>
        <v>Непрограммные направления бюджета</v>
      </c>
      <c r="B497" s="126">
        <f t="shared" si="6"/>
        <v>978</v>
      </c>
      <c r="C497" s="13">
        <f>табл1прил5!B495</f>
        <v>12</v>
      </c>
      <c r="D497" s="14">
        <f>табл1прил5!C495</f>
        <v>2</v>
      </c>
      <c r="E497" s="15" t="str">
        <f>табл1прил5!D495</f>
        <v>99.0.00.00000</v>
      </c>
      <c r="F497" s="16">
        <f>табл1прил5!E495</f>
        <v>0</v>
      </c>
      <c r="G497" s="17">
        <f>табл1прил5!F495</f>
        <v>0</v>
      </c>
      <c r="H497" s="11"/>
    </row>
    <row r="498" spans="1:8" s="214" customFormat="1" ht="31.5" hidden="1" x14ac:dyDescent="0.2">
      <c r="A498" s="12" t="str">
        <f>табл1прил5!A496</f>
        <v xml:space="preserve">Информирование населения о социально-экономическом развитии и культурном развитии поселений и иной информации </v>
      </c>
      <c r="B498" s="126">
        <f t="shared" si="6"/>
        <v>978</v>
      </c>
      <c r="C498" s="13">
        <f>табл1прил5!B496</f>
        <v>12</v>
      </c>
      <c r="D498" s="14">
        <f>табл1прил5!C496</f>
        <v>2</v>
      </c>
      <c r="E498" s="15" t="str">
        <f>табл1прил5!D496</f>
        <v>99.0.00.40610</v>
      </c>
      <c r="F498" s="16">
        <f>табл1прил5!E496</f>
        <v>0</v>
      </c>
      <c r="G498" s="17">
        <f>табл1прил5!F496</f>
        <v>0</v>
      </c>
      <c r="H498" s="11"/>
    </row>
    <row r="499" spans="1:8" s="214" customFormat="1" ht="47.25" hidden="1" x14ac:dyDescent="0.2">
      <c r="A499" s="12" t="str">
        <f>табл1прил5!A497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99" s="126">
        <f t="shared" si="6"/>
        <v>978</v>
      </c>
      <c r="C499" s="13">
        <f>табл1прил5!B497</f>
        <v>12</v>
      </c>
      <c r="D499" s="14">
        <f>табл1прил5!C497</f>
        <v>2</v>
      </c>
      <c r="E499" s="15" t="str">
        <f>табл1прил5!D497</f>
        <v>99.0.00.40610</v>
      </c>
      <c r="F499" s="16">
        <f>табл1прил5!E497</f>
        <v>100</v>
      </c>
      <c r="G499" s="17">
        <f>табл1прил5!F497</f>
        <v>0</v>
      </c>
      <c r="H499" s="11"/>
    </row>
    <row r="500" spans="1:8" s="214" customFormat="1" ht="18.75" hidden="1" x14ac:dyDescent="0.2">
      <c r="A500" s="12" t="str">
        <f>табл1прил5!A498</f>
        <v>Расходы на выплаты персоналу казенных учреждений</v>
      </c>
      <c r="B500" s="126">
        <f t="shared" si="6"/>
        <v>978</v>
      </c>
      <c r="C500" s="13">
        <f>табл1прил5!B498</f>
        <v>12</v>
      </c>
      <c r="D500" s="14">
        <f>табл1прил5!C498</f>
        <v>2</v>
      </c>
      <c r="E500" s="15" t="str">
        <f>табл1прил5!D498</f>
        <v>99.0.00.40610</v>
      </c>
      <c r="F500" s="16">
        <f>табл1прил5!E498</f>
        <v>110</v>
      </c>
      <c r="G500" s="17">
        <f>табл1прил5!F498</f>
        <v>0</v>
      </c>
      <c r="H500" s="11"/>
    </row>
    <row r="501" spans="1:8" s="214" customFormat="1" ht="18.75" hidden="1" x14ac:dyDescent="0.2">
      <c r="A501" s="12" t="str">
        <f>табл1прил5!A499</f>
        <v>Закупка товаров, работ и услуг для  государственных (муниципальных) нужд</v>
      </c>
      <c r="B501" s="126">
        <f t="shared" si="6"/>
        <v>978</v>
      </c>
      <c r="C501" s="13">
        <f>табл1прил5!B499</f>
        <v>12</v>
      </c>
      <c r="D501" s="14">
        <f>табл1прил5!C499</f>
        <v>2</v>
      </c>
      <c r="E501" s="15" t="str">
        <f>табл1прил5!D499</f>
        <v>99.0.00.40610</v>
      </c>
      <c r="F501" s="16">
        <f>табл1прил5!E499</f>
        <v>200</v>
      </c>
      <c r="G501" s="17">
        <f>табл1прил5!F499</f>
        <v>0</v>
      </c>
      <c r="H501" s="11"/>
    </row>
    <row r="502" spans="1:8" s="214" customFormat="1" ht="31.5" hidden="1" x14ac:dyDescent="0.2">
      <c r="A502" s="12" t="str">
        <f>табл1прил5!A500</f>
        <v>Иные закупки товаров, работ и услуг для обеспечения государственных (муниципальных) нужд</v>
      </c>
      <c r="B502" s="126">
        <f t="shared" si="6"/>
        <v>978</v>
      </c>
      <c r="C502" s="13">
        <f>табл1прил5!B500</f>
        <v>12</v>
      </c>
      <c r="D502" s="14">
        <f>табл1прил5!C500</f>
        <v>2</v>
      </c>
      <c r="E502" s="15" t="str">
        <f>табл1прил5!D500</f>
        <v>99.0.00.40610</v>
      </c>
      <c r="F502" s="16">
        <f>табл1прил5!E500</f>
        <v>240</v>
      </c>
      <c r="G502" s="17">
        <f>табл1прил5!F500</f>
        <v>0</v>
      </c>
      <c r="H502" s="11"/>
    </row>
    <row r="503" spans="1:8" ht="18.75" hidden="1" x14ac:dyDescent="0.2">
      <c r="A503" s="5" t="str">
        <f>табл1прил5!A501</f>
        <v>Условно-утвержденные расходы</v>
      </c>
      <c r="B503" s="126">
        <f t="shared" si="6"/>
        <v>978</v>
      </c>
      <c r="C503" s="6">
        <f>табл1прил5!B501</f>
        <v>99</v>
      </c>
      <c r="D503" s="7"/>
      <c r="E503" s="8" t="str">
        <f>табл1прил5!D501</f>
        <v/>
      </c>
      <c r="F503" s="9" t="str">
        <f>табл1прил5!E501</f>
        <v/>
      </c>
      <c r="G503" s="10">
        <f>табл1прил5!F501</f>
        <v>0</v>
      </c>
      <c r="H503" s="11"/>
    </row>
    <row r="504" spans="1:8" s="214" customFormat="1" ht="18.75" hidden="1" x14ac:dyDescent="0.2">
      <c r="A504" s="12" t="str">
        <f>табл1прил5!A502</f>
        <v>Условно-утвержденные расходы</v>
      </c>
      <c r="B504" s="126">
        <f t="shared" si="6"/>
        <v>978</v>
      </c>
      <c r="C504" s="13">
        <f>табл1прил5!B502</f>
        <v>99</v>
      </c>
      <c r="D504" s="14">
        <f>табл1прил5!C502</f>
        <v>99</v>
      </c>
      <c r="E504" s="15">
        <f>табл1прил5!D502</f>
        <v>0</v>
      </c>
      <c r="F504" s="16">
        <f>табл1прил5!E502</f>
        <v>0</v>
      </c>
      <c r="G504" s="17">
        <f>табл1прил5!F502</f>
        <v>0</v>
      </c>
      <c r="H504" s="11"/>
    </row>
    <row r="505" spans="1:8" s="214" customFormat="1" ht="18.75" hidden="1" x14ac:dyDescent="0.2">
      <c r="A505" s="12" t="str">
        <f>табл1прил5!A503</f>
        <v>Непрограммные направления бюджета</v>
      </c>
      <c r="B505" s="126">
        <f t="shared" si="6"/>
        <v>978</v>
      </c>
      <c r="C505" s="13">
        <f>табл1прил5!B503</f>
        <v>99</v>
      </c>
      <c r="D505" s="14">
        <f>табл1прил5!C503</f>
        <v>99</v>
      </c>
      <c r="E505" s="15" t="str">
        <f>табл1прил5!D503</f>
        <v>99.0.00.00000</v>
      </c>
      <c r="F505" s="16">
        <f>табл1прил5!E503</f>
        <v>0</v>
      </c>
      <c r="G505" s="17">
        <f>табл1прил5!F503</f>
        <v>0</v>
      </c>
      <c r="H505" s="11"/>
    </row>
    <row r="506" spans="1:8" s="214" customFormat="1" ht="18.75" hidden="1" x14ac:dyDescent="0.2">
      <c r="A506" s="12" t="str">
        <f>табл1прил5!A504</f>
        <v>Условно-утвержденные расходы</v>
      </c>
      <c r="B506" s="126">
        <f t="shared" si="6"/>
        <v>978</v>
      </c>
      <c r="C506" s="13">
        <f>табл1прил5!B504</f>
        <v>99</v>
      </c>
      <c r="D506" s="14">
        <f>табл1прил5!C504</f>
        <v>99</v>
      </c>
      <c r="E506" s="15" t="str">
        <f>табл1прил5!D504</f>
        <v>99.0.00.99990</v>
      </c>
      <c r="F506" s="16">
        <f>табл1прил5!E504</f>
        <v>0</v>
      </c>
      <c r="G506" s="17">
        <f>табл1прил5!F504</f>
        <v>0</v>
      </c>
      <c r="H506" s="11"/>
    </row>
    <row r="507" spans="1:8" s="214" customFormat="1" ht="18.75" hidden="1" x14ac:dyDescent="0.2">
      <c r="A507" s="12" t="str">
        <f>табл1прил5!A505</f>
        <v>Условно-утвержденные расходы</v>
      </c>
      <c r="B507" s="126">
        <f t="shared" si="6"/>
        <v>978</v>
      </c>
      <c r="C507" s="13">
        <f>табл1прил5!B505</f>
        <v>99</v>
      </c>
      <c r="D507" s="14">
        <f>табл1прил5!C505</f>
        <v>99</v>
      </c>
      <c r="E507" s="15" t="str">
        <f>табл1прил5!D505</f>
        <v>99.0.00.99990</v>
      </c>
      <c r="F507" s="16">
        <f>табл1прил5!E505</f>
        <v>900</v>
      </c>
      <c r="G507" s="17">
        <f>табл1прил5!F505</f>
        <v>0</v>
      </c>
      <c r="H507" s="11"/>
    </row>
    <row r="508" spans="1:8" s="214" customFormat="1" ht="18.75" hidden="1" x14ac:dyDescent="0.2">
      <c r="A508" s="12" t="str">
        <f>табл1прил5!A506</f>
        <v>Условно-утвержденные расходы</v>
      </c>
      <c r="B508" s="126">
        <f t="shared" si="6"/>
        <v>978</v>
      </c>
      <c r="C508" s="13">
        <f>табл1прил5!B506</f>
        <v>99</v>
      </c>
      <c r="D508" s="14">
        <f>табл1прил5!C506</f>
        <v>99</v>
      </c>
      <c r="E508" s="15" t="str">
        <f>табл1прил5!D506</f>
        <v>99.0.00.99990</v>
      </c>
      <c r="F508" s="16">
        <f>табл1прил5!E506</f>
        <v>990</v>
      </c>
      <c r="G508" s="17">
        <f>табл1прил5!F506</f>
        <v>0</v>
      </c>
      <c r="H508" s="11"/>
    </row>
    <row r="509" spans="1:8" ht="18.75" x14ac:dyDescent="0.25">
      <c r="A509" s="184" t="s">
        <v>176</v>
      </c>
      <c r="B509" s="72"/>
      <c r="C509" s="72"/>
      <c r="D509" s="72"/>
      <c r="E509" s="73"/>
      <c r="F509" s="74"/>
      <c r="G509" s="58">
        <f>G12+G94+G101+G131+G265+G373+G382+G448+G454+G495+G503+G364</f>
        <v>26102.899999999998</v>
      </c>
      <c r="H509" s="11"/>
    </row>
    <row r="510" spans="1:8" ht="15.75" x14ac:dyDescent="0.25">
      <c r="A510" s="75"/>
      <c r="B510" s="75"/>
      <c r="C510" s="76"/>
      <c r="D510" s="76"/>
      <c r="E510" s="31"/>
      <c r="F510" s="77"/>
      <c r="G510" s="78"/>
      <c r="H510" s="79"/>
    </row>
    <row r="511" spans="1:8" ht="15.75" x14ac:dyDescent="0.25">
      <c r="A511" s="80"/>
      <c r="B511" s="80"/>
      <c r="C511" s="81"/>
      <c r="D511" s="81"/>
      <c r="E511" s="82"/>
      <c r="F511" s="83"/>
      <c r="G511" s="84"/>
      <c r="H511" s="79"/>
    </row>
    <row r="512" spans="1:8" ht="15.75" x14ac:dyDescent="0.25">
      <c r="A512" s="75"/>
      <c r="B512" s="75"/>
      <c r="C512" s="81"/>
      <c r="D512" s="81"/>
      <c r="E512" s="85"/>
      <c r="F512" s="83"/>
      <c r="G512" s="84"/>
      <c r="H512" s="79"/>
    </row>
    <row r="513" spans="1:8" ht="15.75" x14ac:dyDescent="0.25">
      <c r="A513" s="75"/>
      <c r="B513" s="75"/>
      <c r="C513" s="86"/>
      <c r="D513" s="86"/>
      <c r="E513" s="85"/>
      <c r="F513" s="83"/>
      <c r="G513" s="84"/>
      <c r="H513" s="79"/>
    </row>
    <row r="514" spans="1:8" ht="15.75" x14ac:dyDescent="0.2">
      <c r="A514" s="75"/>
      <c r="B514" s="75"/>
      <c r="C514" s="87"/>
      <c r="D514" s="87"/>
      <c r="E514" s="84"/>
      <c r="F514" s="87"/>
      <c r="G514" s="87"/>
      <c r="H514" s="79"/>
    </row>
    <row r="515" spans="1:8" ht="15.75" x14ac:dyDescent="0.2">
      <c r="A515" s="75"/>
      <c r="B515" s="75"/>
      <c r="C515" s="86"/>
      <c r="D515" s="86"/>
      <c r="E515" s="87"/>
      <c r="F515" s="83"/>
      <c r="G515" s="84"/>
      <c r="H515" s="79"/>
    </row>
    <row r="516" spans="1:8" ht="15.75" x14ac:dyDescent="0.25">
      <c r="A516" s="185"/>
      <c r="B516" s="76"/>
      <c r="C516" s="162"/>
      <c r="D516" s="162"/>
      <c r="E516" s="84"/>
      <c r="F516" s="162"/>
      <c r="G516" s="162"/>
    </row>
    <row r="517" spans="1:8" ht="15.75" x14ac:dyDescent="0.25">
      <c r="A517" s="186"/>
      <c r="B517" s="88"/>
    </row>
    <row r="518" spans="1:8" ht="15.75" x14ac:dyDescent="0.25">
      <c r="A518" s="186"/>
      <c r="B518" s="88"/>
    </row>
    <row r="519" spans="1:8" ht="15" x14ac:dyDescent="0.2">
      <c r="A519" s="187"/>
      <c r="B519" s="89"/>
    </row>
    <row r="520" spans="1:8" ht="15" x14ac:dyDescent="0.2">
      <c r="A520" s="188"/>
      <c r="B520" s="90"/>
    </row>
    <row r="521" spans="1:8" ht="15" x14ac:dyDescent="0.2">
      <c r="A521" s="187"/>
      <c r="B521" s="89"/>
    </row>
    <row r="522" spans="1:8" x14ac:dyDescent="0.2">
      <c r="A522" s="216"/>
    </row>
    <row r="523" spans="1:8" x14ac:dyDescent="0.2">
      <c r="A523" s="216"/>
    </row>
    <row r="524" spans="1:8" x14ac:dyDescent="0.2">
      <c r="A524" s="216"/>
    </row>
    <row r="525" spans="1:8" x14ac:dyDescent="0.2">
      <c r="A525" s="216"/>
    </row>
    <row r="526" spans="1:8" x14ac:dyDescent="0.2">
      <c r="A526" s="216"/>
    </row>
    <row r="527" spans="1:8" x14ac:dyDescent="0.2">
      <c r="A527" s="216"/>
    </row>
    <row r="528" spans="1:8" x14ac:dyDescent="0.2">
      <c r="A528" s="216"/>
    </row>
    <row r="529" spans="1:1" x14ac:dyDescent="0.2">
      <c r="A529" s="216"/>
    </row>
    <row r="530" spans="1:1" x14ac:dyDescent="0.2">
      <c r="A530" s="216"/>
    </row>
    <row r="531" spans="1:1" x14ac:dyDescent="0.2">
      <c r="A531" s="216"/>
    </row>
    <row r="532" spans="1:1" x14ac:dyDescent="0.2">
      <c r="A532" s="216"/>
    </row>
    <row r="533" spans="1:1" x14ac:dyDescent="0.2">
      <c r="A533" s="216"/>
    </row>
    <row r="534" spans="1:1" x14ac:dyDescent="0.2">
      <c r="A534" s="216"/>
    </row>
    <row r="535" spans="1:1" x14ac:dyDescent="0.2">
      <c r="A535" s="216"/>
    </row>
    <row r="536" spans="1:1" x14ac:dyDescent="0.2">
      <c r="A536" s="216"/>
    </row>
    <row r="537" spans="1:1" x14ac:dyDescent="0.2">
      <c r="A537" s="216"/>
    </row>
    <row r="538" spans="1:1" x14ac:dyDescent="0.2">
      <c r="A538" s="216"/>
    </row>
    <row r="539" spans="1:1" x14ac:dyDescent="0.2">
      <c r="A539" s="216"/>
    </row>
    <row r="540" spans="1:1" x14ac:dyDescent="0.2">
      <c r="A540" s="216"/>
    </row>
    <row r="541" spans="1:1" x14ac:dyDescent="0.2">
      <c r="A541" s="216"/>
    </row>
    <row r="542" spans="1:1" x14ac:dyDescent="0.2">
      <c r="A542" s="216"/>
    </row>
    <row r="543" spans="1:1" x14ac:dyDescent="0.2">
      <c r="A543" s="216"/>
    </row>
    <row r="544" spans="1:1" x14ac:dyDescent="0.2">
      <c r="A544" s="216"/>
    </row>
    <row r="545" spans="1:1" x14ac:dyDescent="0.2">
      <c r="A545" s="216"/>
    </row>
    <row r="546" spans="1:1" x14ac:dyDescent="0.2">
      <c r="A546" s="216"/>
    </row>
    <row r="547" spans="1:1" x14ac:dyDescent="0.2">
      <c r="A547" s="216"/>
    </row>
    <row r="548" spans="1:1" x14ac:dyDescent="0.2">
      <c r="A548" s="216"/>
    </row>
    <row r="549" spans="1:1" x14ac:dyDescent="0.2">
      <c r="A549" s="216"/>
    </row>
    <row r="550" spans="1:1" x14ac:dyDescent="0.2">
      <c r="A550" s="216"/>
    </row>
    <row r="551" spans="1:1" x14ac:dyDescent="0.2">
      <c r="A551" s="216"/>
    </row>
    <row r="552" spans="1:1" x14ac:dyDescent="0.2">
      <c r="A552" s="216"/>
    </row>
    <row r="553" spans="1:1" x14ac:dyDescent="0.2">
      <c r="A553" s="216"/>
    </row>
    <row r="554" spans="1:1" x14ac:dyDescent="0.2">
      <c r="A554" s="216"/>
    </row>
    <row r="555" spans="1:1" x14ac:dyDescent="0.2">
      <c r="A555" s="216"/>
    </row>
    <row r="556" spans="1:1" x14ac:dyDescent="0.2">
      <c r="A556" s="216"/>
    </row>
    <row r="557" spans="1:1" x14ac:dyDescent="0.2">
      <c r="A557" s="216"/>
    </row>
    <row r="558" spans="1:1" x14ac:dyDescent="0.2">
      <c r="A558" s="216"/>
    </row>
    <row r="559" spans="1:1" x14ac:dyDescent="0.2">
      <c r="A559" s="216"/>
    </row>
    <row r="560" spans="1:1" x14ac:dyDescent="0.2">
      <c r="A560" s="216"/>
    </row>
    <row r="561" spans="1:1" x14ac:dyDescent="0.2">
      <c r="A561" s="216"/>
    </row>
    <row r="562" spans="1:1" x14ac:dyDescent="0.2">
      <c r="A562" s="216"/>
    </row>
    <row r="563" spans="1:1" x14ac:dyDescent="0.2">
      <c r="A563" s="216"/>
    </row>
    <row r="564" spans="1:1" x14ac:dyDescent="0.2">
      <c r="A564" s="216"/>
    </row>
    <row r="565" spans="1:1" x14ac:dyDescent="0.2">
      <c r="A565" s="216"/>
    </row>
    <row r="566" spans="1:1" x14ac:dyDescent="0.2">
      <c r="A566" s="216"/>
    </row>
    <row r="567" spans="1:1" x14ac:dyDescent="0.2">
      <c r="A567" s="216"/>
    </row>
    <row r="568" spans="1:1" x14ac:dyDescent="0.2">
      <c r="A568" s="216"/>
    </row>
    <row r="569" spans="1:1" x14ac:dyDescent="0.2">
      <c r="A569" s="216"/>
    </row>
    <row r="570" spans="1:1" x14ac:dyDescent="0.2">
      <c r="A570" s="216"/>
    </row>
    <row r="571" spans="1:1" x14ac:dyDescent="0.2">
      <c r="A571" s="216"/>
    </row>
    <row r="572" spans="1:1" x14ac:dyDescent="0.2">
      <c r="A572" s="216"/>
    </row>
    <row r="573" spans="1:1" x14ac:dyDescent="0.2">
      <c r="A573" s="216"/>
    </row>
    <row r="574" spans="1:1" x14ac:dyDescent="0.2">
      <c r="A574" s="216"/>
    </row>
    <row r="575" spans="1:1" x14ac:dyDescent="0.2">
      <c r="A575" s="216"/>
    </row>
    <row r="576" spans="1:1" x14ac:dyDescent="0.2">
      <c r="A576" s="216"/>
    </row>
    <row r="577" spans="1:1" x14ac:dyDescent="0.2">
      <c r="A577" s="216"/>
    </row>
    <row r="578" spans="1:1" x14ac:dyDescent="0.2">
      <c r="A578" s="216"/>
    </row>
    <row r="579" spans="1:1" x14ac:dyDescent="0.2">
      <c r="A579" s="216"/>
    </row>
    <row r="580" spans="1:1" x14ac:dyDescent="0.2">
      <c r="A580" s="216"/>
    </row>
    <row r="581" spans="1:1" x14ac:dyDescent="0.2">
      <c r="A581" s="216"/>
    </row>
    <row r="582" spans="1:1" x14ac:dyDescent="0.2">
      <c r="A582" s="216"/>
    </row>
    <row r="583" spans="1:1" x14ac:dyDescent="0.2">
      <c r="A583" s="216"/>
    </row>
    <row r="584" spans="1:1" x14ac:dyDescent="0.2">
      <c r="A584" s="216"/>
    </row>
    <row r="585" spans="1:1" x14ac:dyDescent="0.2">
      <c r="A585" s="216"/>
    </row>
    <row r="586" spans="1:1" x14ac:dyDescent="0.2">
      <c r="A586" s="216"/>
    </row>
    <row r="587" spans="1:1" x14ac:dyDescent="0.2">
      <c r="A587" s="216"/>
    </row>
    <row r="588" spans="1:1" x14ac:dyDescent="0.2">
      <c r="A588" s="216"/>
    </row>
    <row r="589" spans="1:1" x14ac:dyDescent="0.2">
      <c r="A589" s="216"/>
    </row>
    <row r="590" spans="1:1" x14ac:dyDescent="0.2">
      <c r="A590" s="216"/>
    </row>
    <row r="591" spans="1:1" x14ac:dyDescent="0.2">
      <c r="A591" s="216"/>
    </row>
    <row r="592" spans="1:1" x14ac:dyDescent="0.2">
      <c r="A592" s="216"/>
    </row>
    <row r="593" spans="1:1" x14ac:dyDescent="0.2">
      <c r="A593" s="216"/>
    </row>
    <row r="594" spans="1:1" x14ac:dyDescent="0.2">
      <c r="A594" s="216"/>
    </row>
    <row r="595" spans="1:1" x14ac:dyDescent="0.2">
      <c r="A595" s="216"/>
    </row>
    <row r="596" spans="1:1" x14ac:dyDescent="0.2">
      <c r="A596" s="216"/>
    </row>
    <row r="597" spans="1:1" x14ac:dyDescent="0.2">
      <c r="A597" s="216"/>
    </row>
    <row r="598" spans="1:1" x14ac:dyDescent="0.2">
      <c r="A598" s="216"/>
    </row>
    <row r="599" spans="1:1" x14ac:dyDescent="0.2">
      <c r="A599" s="216"/>
    </row>
    <row r="600" spans="1:1" x14ac:dyDescent="0.2">
      <c r="A600" s="216"/>
    </row>
    <row r="601" spans="1:1" x14ac:dyDescent="0.2">
      <c r="A601" s="216"/>
    </row>
    <row r="602" spans="1:1" x14ac:dyDescent="0.2">
      <c r="A602" s="216"/>
    </row>
    <row r="603" spans="1:1" x14ac:dyDescent="0.2">
      <c r="A603" s="216"/>
    </row>
    <row r="604" spans="1:1" x14ac:dyDescent="0.2">
      <c r="A604" s="216"/>
    </row>
    <row r="605" spans="1:1" x14ac:dyDescent="0.2">
      <c r="A605" s="216"/>
    </row>
    <row r="606" spans="1:1" x14ac:dyDescent="0.2">
      <c r="A606" s="216"/>
    </row>
    <row r="607" spans="1:1" x14ac:dyDescent="0.2">
      <c r="A607" s="216"/>
    </row>
    <row r="608" spans="1:1" x14ac:dyDescent="0.2">
      <c r="A608" s="216"/>
    </row>
    <row r="609" spans="1:1" x14ac:dyDescent="0.2">
      <c r="A609" s="216"/>
    </row>
    <row r="610" spans="1:1" x14ac:dyDescent="0.2">
      <c r="A610" s="216"/>
    </row>
    <row r="611" spans="1:1" x14ac:dyDescent="0.2">
      <c r="A611" s="216"/>
    </row>
    <row r="612" spans="1:1" x14ac:dyDescent="0.2">
      <c r="A612" s="216"/>
    </row>
    <row r="613" spans="1:1" x14ac:dyDescent="0.2">
      <c r="A613" s="216"/>
    </row>
    <row r="614" spans="1:1" x14ac:dyDescent="0.2">
      <c r="A614" s="216"/>
    </row>
    <row r="615" spans="1:1" x14ac:dyDescent="0.2">
      <c r="A615" s="216"/>
    </row>
    <row r="616" spans="1:1" x14ac:dyDescent="0.2">
      <c r="A616" s="216"/>
    </row>
  </sheetData>
  <sheetProtection sheet="1" objects="1" scenarios="1" autoFilter="0"/>
  <autoFilter ref="A10:H509">
    <filterColumn colId="6">
      <filters>
        <filter val="0,1"/>
        <filter val="1 272,9"/>
        <filter val="1 491,7"/>
        <filter val="1 608,6"/>
        <filter val="108,0"/>
        <filter val="110,5"/>
        <filter val="113,7"/>
        <filter val="128,6"/>
        <filter val="16 000,0"/>
        <filter val="161,7"/>
        <filter val="167,0"/>
        <filter val="17 444,6"/>
        <filter val="171,7"/>
        <filter val="199,3"/>
        <filter val="2 267,1"/>
        <filter val="2 466,4"/>
        <filter val="2 933,9"/>
        <filter val="2,1"/>
        <filter val="20,3"/>
        <filter val="21,0"/>
        <filter val="217,6"/>
        <filter val="258,8"/>
        <filter val="26 102,9"/>
        <filter val="28,5"/>
        <filter val="288,8"/>
        <filter val="3 991,1"/>
        <filter val="30,0"/>
        <filter val="30,9"/>
        <filter val="33,0"/>
        <filter val="385,0"/>
        <filter val="4 124,0"/>
        <filter val="4,6"/>
        <filter val="40,5"/>
        <filter val="405,5"/>
        <filter val="435,5"/>
        <filter val="44,9"/>
        <filter val="476,4"/>
        <filter val="48,0"/>
        <filter val="5,7"/>
        <filter val="57,0"/>
        <filter val="59,3"/>
        <filter val="597,3"/>
        <filter val="63,3"/>
        <filter val="688,7"/>
        <filter val="752,4"/>
        <filter val="862,9"/>
        <filter val="88,1"/>
        <filter val="91,4"/>
        <filter val="92,7"/>
        <filter val="974,8"/>
      </filters>
    </filterColumn>
  </autoFilter>
  <mergeCells count="6">
    <mergeCell ref="A8:G8"/>
    <mergeCell ref="F1:G1"/>
    <mergeCell ref="E2:G2"/>
    <mergeCell ref="E3:G3"/>
    <mergeCell ref="A5:G5"/>
    <mergeCell ref="F7:G7"/>
  </mergeCells>
  <phoneticPr fontId="20" type="noConversion"/>
  <printOptions horizontalCentered="1"/>
  <pageMargins left="0.98425196850393704" right="0.39370078740157483" top="0.39370078740157483" bottom="0.39370078740157483" header="0.51181102362204722" footer="0.51181102362204722"/>
  <pageSetup paperSize="9" scale="65" fitToHeight="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C52"/>
  <sheetViews>
    <sheetView workbookViewId="0">
      <selection activeCell="C33" sqref="C33"/>
    </sheetView>
  </sheetViews>
  <sheetFormatPr defaultColWidth="9.140625" defaultRowHeight="12.75" x14ac:dyDescent="0.2"/>
  <cols>
    <col min="1" max="1" width="21.28515625" style="189" customWidth="1"/>
    <col min="2" max="2" width="49.28515625" style="189" customWidth="1"/>
    <col min="3" max="3" width="10.5703125" style="189" customWidth="1"/>
    <col min="4" max="16384" width="9.140625" style="189"/>
  </cols>
  <sheetData>
    <row r="1" spans="1:3" ht="15" customHeight="1" x14ac:dyDescent="0.2">
      <c r="B1" s="247" t="s">
        <v>276</v>
      </c>
      <c r="C1" s="247"/>
    </row>
    <row r="2" spans="1:3" ht="30.75" customHeight="1" x14ac:dyDescent="0.2">
      <c r="B2" s="249" t="str">
        <f>табл1прил5!D2</f>
        <v>к Решению "О бюджете Преображенского сельсовета на 2019 год и плановый период 2020 и 2021 годов"</v>
      </c>
      <c r="C2" s="250"/>
    </row>
    <row r="3" spans="1:3" x14ac:dyDescent="0.2">
      <c r="B3" s="243" t="str">
        <f>табл1прил5!D3</f>
        <v>от 15.10.2019 года № 150</v>
      </c>
      <c r="C3" s="243"/>
    </row>
    <row r="4" spans="1:3" ht="14.25" customHeight="1" x14ac:dyDescent="0.2">
      <c r="A4" s="190"/>
      <c r="B4" s="237"/>
      <c r="C4" s="237"/>
    </row>
    <row r="5" spans="1:3" ht="32.25" customHeight="1" x14ac:dyDescent="0.2">
      <c r="A5" s="248" t="s">
        <v>348</v>
      </c>
      <c r="B5" s="248"/>
      <c r="C5" s="248"/>
    </row>
    <row r="6" spans="1:3" ht="16.5" customHeight="1" x14ac:dyDescent="0.2">
      <c r="A6" s="191"/>
      <c r="B6" s="191"/>
      <c r="C6" s="191"/>
    </row>
    <row r="7" spans="1:3" x14ac:dyDescent="0.2">
      <c r="A7" s="192"/>
      <c r="B7" s="239" t="s">
        <v>187</v>
      </c>
      <c r="C7" s="239"/>
    </row>
    <row r="8" spans="1:3" ht="14.25" x14ac:dyDescent="0.2">
      <c r="A8" s="244" t="s">
        <v>349</v>
      </c>
      <c r="B8" s="244"/>
      <c r="C8" s="244"/>
    </row>
    <row r="9" spans="1:3" ht="15" x14ac:dyDescent="0.2">
      <c r="A9" s="193"/>
      <c r="B9" s="193"/>
      <c r="C9" s="194" t="s">
        <v>277</v>
      </c>
    </row>
    <row r="10" spans="1:3" ht="63" customHeight="1" x14ac:dyDescent="0.2">
      <c r="A10" s="195" t="s">
        <v>193</v>
      </c>
      <c r="B10" s="196" t="s">
        <v>194</v>
      </c>
      <c r="C10" s="197" t="s">
        <v>5</v>
      </c>
    </row>
    <row r="11" spans="1:3" x14ac:dyDescent="0.2">
      <c r="A11" s="195" t="s">
        <v>195</v>
      </c>
      <c r="B11" s="196">
        <v>2</v>
      </c>
      <c r="C11" s="196">
        <v>3</v>
      </c>
    </row>
    <row r="12" spans="1:3" ht="26.25" customHeight="1" x14ac:dyDescent="0.2">
      <c r="A12" s="195" t="s">
        <v>196</v>
      </c>
      <c r="B12" s="198" t="s">
        <v>286</v>
      </c>
      <c r="C12" s="199">
        <f>C52</f>
        <v>614.09999999999854</v>
      </c>
    </row>
    <row r="13" spans="1:3" s="127" customFormat="1" ht="28.5" hidden="1" customHeight="1" x14ac:dyDescent="0.2">
      <c r="A13" s="128" t="s">
        <v>197</v>
      </c>
      <c r="B13" s="129" t="s">
        <v>198</v>
      </c>
      <c r="C13" s="130">
        <f>C14-C16</f>
        <v>0</v>
      </c>
    </row>
    <row r="14" spans="1:3" s="127" customFormat="1" ht="29.25" hidden="1" customHeight="1" x14ac:dyDescent="0.2">
      <c r="A14" s="128" t="s">
        <v>199</v>
      </c>
      <c r="B14" s="129" t="s">
        <v>200</v>
      </c>
      <c r="C14" s="131">
        <f>C15</f>
        <v>0</v>
      </c>
    </row>
    <row r="15" spans="1:3" s="127" customFormat="1" ht="38.25" hidden="1" x14ac:dyDescent="0.2">
      <c r="A15" s="128" t="s">
        <v>201</v>
      </c>
      <c r="B15" s="129" t="s">
        <v>202</v>
      </c>
      <c r="C15" s="132">
        <v>0</v>
      </c>
    </row>
    <row r="16" spans="1:3" s="127" customFormat="1" ht="24.75" hidden="1" customHeight="1" x14ac:dyDescent="0.2">
      <c r="A16" s="128" t="s">
        <v>203</v>
      </c>
      <c r="B16" s="129" t="s">
        <v>204</v>
      </c>
      <c r="C16" s="131">
        <f>C17</f>
        <v>0</v>
      </c>
    </row>
    <row r="17" spans="1:3" s="127" customFormat="1" ht="38.25" hidden="1" x14ac:dyDescent="0.2">
      <c r="A17" s="128" t="s">
        <v>205</v>
      </c>
      <c r="B17" s="129" t="s">
        <v>206</v>
      </c>
      <c r="C17" s="132">
        <v>0</v>
      </c>
    </row>
    <row r="18" spans="1:3" s="127" customFormat="1" ht="25.5" hidden="1" x14ac:dyDescent="0.2">
      <c r="A18" s="128" t="s">
        <v>207</v>
      </c>
      <c r="B18" s="129" t="s">
        <v>208</v>
      </c>
      <c r="C18" s="130">
        <f>C19-C21</f>
        <v>0</v>
      </c>
    </row>
    <row r="19" spans="1:3" s="127" customFormat="1" ht="25.5" hidden="1" x14ac:dyDescent="0.2">
      <c r="A19" s="128" t="s">
        <v>209</v>
      </c>
      <c r="B19" s="129" t="s">
        <v>210</v>
      </c>
      <c r="C19" s="131">
        <f>C20</f>
        <v>0</v>
      </c>
    </row>
    <row r="20" spans="1:3" s="127" customFormat="1" ht="26.25" hidden="1" customHeight="1" x14ac:dyDescent="0.2">
      <c r="A20" s="128" t="s">
        <v>211</v>
      </c>
      <c r="B20" s="129" t="s">
        <v>212</v>
      </c>
      <c r="C20" s="130">
        <v>0</v>
      </c>
    </row>
    <row r="21" spans="1:3" s="127" customFormat="1" ht="26.25" hidden="1" customHeight="1" x14ac:dyDescent="0.2">
      <c r="A21" s="128" t="s">
        <v>213</v>
      </c>
      <c r="B21" s="129" t="s">
        <v>214</v>
      </c>
      <c r="C21" s="131">
        <f>C22</f>
        <v>0</v>
      </c>
    </row>
    <row r="22" spans="1:3" s="127" customFormat="1" ht="27.75" hidden="1" customHeight="1" x14ac:dyDescent="0.2">
      <c r="A22" s="128" t="s">
        <v>215</v>
      </c>
      <c r="B22" s="129" t="s">
        <v>216</v>
      </c>
      <c r="C22" s="130">
        <v>0</v>
      </c>
    </row>
    <row r="23" spans="1:3" s="127" customFormat="1" ht="25.5" hidden="1" x14ac:dyDescent="0.2">
      <c r="A23" s="128" t="s">
        <v>217</v>
      </c>
      <c r="B23" s="129" t="s">
        <v>218</v>
      </c>
      <c r="C23" s="131">
        <f>C24-C26</f>
        <v>0</v>
      </c>
    </row>
    <row r="24" spans="1:3" s="127" customFormat="1" ht="38.25" hidden="1" x14ac:dyDescent="0.2">
      <c r="A24" s="128" t="s">
        <v>219</v>
      </c>
      <c r="B24" s="129" t="s">
        <v>220</v>
      </c>
      <c r="C24" s="131">
        <f>C25</f>
        <v>0</v>
      </c>
    </row>
    <row r="25" spans="1:3" s="127" customFormat="1" ht="36.75" hidden="1" customHeight="1" x14ac:dyDescent="0.2">
      <c r="A25" s="128" t="s">
        <v>221</v>
      </c>
      <c r="B25" s="129" t="s">
        <v>222</v>
      </c>
      <c r="C25" s="132">
        <v>0</v>
      </c>
    </row>
    <row r="26" spans="1:3" s="127" customFormat="1" ht="39" hidden="1" customHeight="1" x14ac:dyDescent="0.2">
      <c r="A26" s="128" t="s">
        <v>223</v>
      </c>
      <c r="B26" s="129" t="s">
        <v>224</v>
      </c>
      <c r="C26" s="131">
        <f>C27</f>
        <v>0</v>
      </c>
    </row>
    <row r="27" spans="1:3" s="127" customFormat="1" ht="37.5" hidden="1" customHeight="1" x14ac:dyDescent="0.2">
      <c r="A27" s="128" t="s">
        <v>225</v>
      </c>
      <c r="B27" s="129" t="s">
        <v>226</v>
      </c>
      <c r="C27" s="132">
        <v>0</v>
      </c>
    </row>
    <row r="28" spans="1:3" ht="25.5" x14ac:dyDescent="0.2">
      <c r="A28" s="195" t="s">
        <v>227</v>
      </c>
      <c r="B28" s="200" t="s">
        <v>228</v>
      </c>
      <c r="C28" s="199">
        <f>C29+C33</f>
        <v>614.09999999999854</v>
      </c>
    </row>
    <row r="29" spans="1:3" x14ac:dyDescent="0.2">
      <c r="A29" s="195" t="s">
        <v>229</v>
      </c>
      <c r="B29" s="200" t="s">
        <v>230</v>
      </c>
      <c r="C29" s="199">
        <f>C30</f>
        <v>-25488.799999999999</v>
      </c>
    </row>
    <row r="30" spans="1:3" x14ac:dyDescent="0.2">
      <c r="A30" s="195" t="s">
        <v>231</v>
      </c>
      <c r="B30" s="200" t="s">
        <v>232</v>
      </c>
      <c r="C30" s="199">
        <f>C31</f>
        <v>-25488.799999999999</v>
      </c>
    </row>
    <row r="31" spans="1:3" ht="19.5" customHeight="1" x14ac:dyDescent="0.2">
      <c r="A31" s="195" t="s">
        <v>233</v>
      </c>
      <c r="B31" s="200" t="s">
        <v>234</v>
      </c>
      <c r="C31" s="199">
        <f>C32</f>
        <v>-25488.799999999999</v>
      </c>
    </row>
    <row r="32" spans="1:3" ht="25.5" x14ac:dyDescent="0.2">
      <c r="A32" s="195" t="s">
        <v>235</v>
      </c>
      <c r="B32" s="200" t="s">
        <v>236</v>
      </c>
      <c r="C32" s="174">
        <v>-25488.799999999999</v>
      </c>
    </row>
    <row r="33" spans="1:3" x14ac:dyDescent="0.2">
      <c r="A33" s="195" t="s">
        <v>237</v>
      </c>
      <c r="B33" s="200" t="s">
        <v>238</v>
      </c>
      <c r="C33" s="199">
        <f>C34</f>
        <v>26102.899999999998</v>
      </c>
    </row>
    <row r="34" spans="1:3" x14ac:dyDescent="0.2">
      <c r="A34" s="195" t="s">
        <v>239</v>
      </c>
      <c r="B34" s="200" t="s">
        <v>240</v>
      </c>
      <c r="C34" s="199">
        <f>C35</f>
        <v>26102.899999999998</v>
      </c>
    </row>
    <row r="35" spans="1:3" ht="16.5" customHeight="1" x14ac:dyDescent="0.2">
      <c r="A35" s="195" t="s">
        <v>241</v>
      </c>
      <c r="B35" s="200" t="s">
        <v>242</v>
      </c>
      <c r="C35" s="199">
        <f>C36</f>
        <v>26102.899999999998</v>
      </c>
    </row>
    <row r="36" spans="1:3" ht="25.5" x14ac:dyDescent="0.2">
      <c r="A36" s="195" t="s">
        <v>243</v>
      </c>
      <c r="B36" s="200" t="s">
        <v>244</v>
      </c>
      <c r="C36" s="201">
        <f>табл1прил5!F507</f>
        <v>26102.899999999998</v>
      </c>
    </row>
    <row r="37" spans="1:3" s="127" customFormat="1" ht="25.5" hidden="1" x14ac:dyDescent="0.2">
      <c r="A37" s="128" t="s">
        <v>245</v>
      </c>
      <c r="B37" s="129" t="s">
        <v>246</v>
      </c>
      <c r="C37" s="131">
        <f>C41-C38-C44</f>
        <v>0</v>
      </c>
    </row>
    <row r="38" spans="1:3" s="127" customFormat="1" ht="25.5" hidden="1" x14ac:dyDescent="0.2">
      <c r="A38" s="128" t="s">
        <v>247</v>
      </c>
      <c r="B38" s="129" t="s">
        <v>248</v>
      </c>
      <c r="C38" s="131">
        <f>C39</f>
        <v>0</v>
      </c>
    </row>
    <row r="39" spans="1:3" s="127" customFormat="1" ht="28.5" hidden="1" customHeight="1" x14ac:dyDescent="0.2">
      <c r="A39" s="128" t="s">
        <v>249</v>
      </c>
      <c r="B39" s="129" t="s">
        <v>250</v>
      </c>
      <c r="C39" s="130">
        <f>C40</f>
        <v>0</v>
      </c>
    </row>
    <row r="40" spans="1:3" s="127" customFormat="1" ht="26.25" hidden="1" customHeight="1" x14ac:dyDescent="0.2">
      <c r="A40" s="128" t="s">
        <v>251</v>
      </c>
      <c r="B40" s="129" t="s">
        <v>252</v>
      </c>
      <c r="C40" s="132">
        <v>0</v>
      </c>
    </row>
    <row r="41" spans="1:3" s="127" customFormat="1" ht="25.5" hidden="1" x14ac:dyDescent="0.2">
      <c r="A41" s="128" t="s">
        <v>253</v>
      </c>
      <c r="B41" s="129" t="s">
        <v>254</v>
      </c>
      <c r="C41" s="131">
        <f>C42</f>
        <v>0</v>
      </c>
    </row>
    <row r="42" spans="1:3" s="127" customFormat="1" ht="75.75" hidden="1" customHeight="1" x14ac:dyDescent="0.2">
      <c r="A42" s="128" t="s">
        <v>255</v>
      </c>
      <c r="B42" s="129" t="s">
        <v>256</v>
      </c>
      <c r="C42" s="131">
        <f>C43</f>
        <v>0</v>
      </c>
    </row>
    <row r="43" spans="1:3" s="127" customFormat="1" ht="73.5" hidden="1" customHeight="1" x14ac:dyDescent="0.2">
      <c r="A43" s="128" t="s">
        <v>257</v>
      </c>
      <c r="B43" s="129" t="s">
        <v>258</v>
      </c>
      <c r="C43" s="132">
        <v>0</v>
      </c>
    </row>
    <row r="44" spans="1:3" s="127" customFormat="1" ht="25.5" hidden="1" x14ac:dyDescent="0.2">
      <c r="A44" s="128" t="s">
        <v>259</v>
      </c>
      <c r="B44" s="129" t="s">
        <v>260</v>
      </c>
      <c r="C44" s="131">
        <v>0</v>
      </c>
    </row>
    <row r="45" spans="1:3" s="127" customFormat="1" ht="25.5" hidden="1" x14ac:dyDescent="0.2">
      <c r="A45" s="128" t="s">
        <v>261</v>
      </c>
      <c r="B45" s="129" t="s">
        <v>262</v>
      </c>
      <c r="C45" s="131">
        <f>C46+C47</f>
        <v>0</v>
      </c>
    </row>
    <row r="46" spans="1:3" s="127" customFormat="1" ht="38.25" hidden="1" x14ac:dyDescent="0.2">
      <c r="A46" s="128" t="s">
        <v>263</v>
      </c>
      <c r="B46" s="129" t="s">
        <v>264</v>
      </c>
      <c r="C46" s="132">
        <v>0</v>
      </c>
    </row>
    <row r="47" spans="1:3" s="127" customFormat="1" ht="45" hidden="1" customHeight="1" x14ac:dyDescent="0.2">
      <c r="A47" s="128" t="s">
        <v>265</v>
      </c>
      <c r="B47" s="129" t="s">
        <v>266</v>
      </c>
      <c r="C47" s="132">
        <v>0</v>
      </c>
    </row>
    <row r="48" spans="1:3" s="127" customFormat="1" ht="25.5" hidden="1" x14ac:dyDescent="0.2">
      <c r="A48" s="128" t="s">
        <v>267</v>
      </c>
      <c r="B48" s="129" t="s">
        <v>268</v>
      </c>
      <c r="C48" s="131">
        <f>C50</f>
        <v>0</v>
      </c>
    </row>
    <row r="49" spans="1:3" s="127" customFormat="1" ht="30" hidden="1" customHeight="1" x14ac:dyDescent="0.2">
      <c r="A49" s="128" t="s">
        <v>269</v>
      </c>
      <c r="B49" s="129" t="s">
        <v>270</v>
      </c>
      <c r="C49" s="132">
        <v>0</v>
      </c>
    </row>
    <row r="50" spans="1:3" s="127" customFormat="1" ht="36" hidden="1" customHeight="1" x14ac:dyDescent="0.2">
      <c r="A50" s="128" t="s">
        <v>271</v>
      </c>
      <c r="B50" s="129" t="s">
        <v>272</v>
      </c>
      <c r="C50" s="132">
        <v>0</v>
      </c>
    </row>
    <row r="51" spans="1:3" s="127" customFormat="1" ht="25.5" hidden="1" x14ac:dyDescent="0.2">
      <c r="A51" s="128" t="s">
        <v>273</v>
      </c>
      <c r="B51" s="129" t="s">
        <v>274</v>
      </c>
      <c r="C51" s="132">
        <v>0</v>
      </c>
    </row>
    <row r="52" spans="1:3" x14ac:dyDescent="0.2">
      <c r="A52" s="245" t="s">
        <v>275</v>
      </c>
      <c r="B52" s="246"/>
      <c r="C52" s="202">
        <f>C13+C18+C23+C28-C37</f>
        <v>614.09999999999854</v>
      </c>
    </row>
  </sheetData>
  <sheetProtection sheet="1" objects="1" scenarios="1" autoFilter="0"/>
  <autoFilter ref="A11:C52">
    <filterColumn colId="2">
      <filters>
        <filter val="-1 291,5"/>
        <filter val="15 641,6"/>
        <filter val="-16 933,1"/>
      </filters>
    </filterColumn>
  </autoFilter>
  <mergeCells count="8">
    <mergeCell ref="A8:C8"/>
    <mergeCell ref="A52:B52"/>
    <mergeCell ref="B1:C1"/>
    <mergeCell ref="B4:C4"/>
    <mergeCell ref="A5:C5"/>
    <mergeCell ref="B2:C2"/>
    <mergeCell ref="B3:C3"/>
    <mergeCell ref="B7:C7"/>
  </mergeCells>
  <phoneticPr fontId="20" type="noConversion"/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ignoredErrors>
    <ignoredError sqref="C52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табл1прил5</vt:lpstr>
      <vt:lpstr>табл1прил6</vt:lpstr>
      <vt:lpstr>табл1прил7</vt:lpstr>
      <vt:lpstr>табл1 прил9</vt:lpstr>
      <vt:lpstr>Лист1</vt:lpstr>
      <vt:lpstr>табл1прил5!Заголовки_для_печати</vt:lpstr>
      <vt:lpstr>табл1прил7!Заголовки_для_печати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2019-07-26T05:39:42Z</cp:lastPrinted>
  <dcterms:created xsi:type="dcterms:W3CDTF">2015-10-23T06:56:22Z</dcterms:created>
  <dcterms:modified xsi:type="dcterms:W3CDTF">2019-10-17T03:38:32Z</dcterms:modified>
</cp:coreProperties>
</file>